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ibeiro\Downloads\ELEIÇÕES 2026\TR1 - Fase 1 0000662-16\"/>
    </mc:Choice>
  </mc:AlternateContent>
  <bookViews>
    <workbookView xWindow="0" yWindow="0" windowWidth="28800" windowHeight="11880" tabRatio="500"/>
  </bookViews>
  <sheets>
    <sheet name="COMP PREÇOS EGE 2026" sheetId="1" r:id="rId1"/>
    <sheet name="UL, BAT, CABO, PALLET" sheetId="2" state="hidden" r:id="rId2"/>
    <sheet name="Seções Eleitorais_Interior" sheetId="3" state="hidden" r:id="rId3"/>
    <sheet name="Seções Eleitorais_Belém e Anani" sheetId="4" state="hidden" r:id="rId4"/>
  </sheets>
  <definedNames>
    <definedName name="_xlnm._FilterDatabase" localSheetId="2" hidden="1">'Seções Eleitorais_Interior'!$A$1:$M$146</definedName>
    <definedName name="_xlnm._FilterDatabase" localSheetId="1" hidden="1">'UL, BAT, CABO, PALLET'!$A$1:$G$160</definedName>
  </definedNames>
  <calcPr calcId="162913" fullPrecision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V764" i="1" l="1"/>
  <c r="V756" i="1"/>
  <c r="V748" i="1"/>
  <c r="V740" i="1"/>
  <c r="V732" i="1"/>
  <c r="V724" i="1"/>
  <c r="V716" i="1"/>
  <c r="V708" i="1"/>
  <c r="V700" i="1"/>
  <c r="V692" i="1"/>
  <c r="V684" i="1"/>
  <c r="V676" i="1"/>
  <c r="V668" i="1"/>
  <c r="V660" i="1"/>
  <c r="V652" i="1"/>
  <c r="V644" i="1"/>
  <c r="V636" i="1"/>
  <c r="V628" i="1"/>
  <c r="V620" i="1"/>
  <c r="V612" i="1"/>
  <c r="V604" i="1"/>
  <c r="V596" i="1"/>
  <c r="V588" i="1"/>
  <c r="V580" i="1"/>
  <c r="V572" i="1"/>
  <c r="V564" i="1"/>
  <c r="V556" i="1"/>
  <c r="V548" i="1"/>
  <c r="V540" i="1"/>
  <c r="V532" i="1"/>
  <c r="V524" i="1"/>
  <c r="V516" i="1"/>
  <c r="V508" i="1"/>
  <c r="V500" i="1"/>
  <c r="V492" i="1"/>
  <c r="V484" i="1"/>
  <c r="V476" i="1"/>
  <c r="V468" i="1"/>
  <c r="V451" i="1"/>
  <c r="V443" i="1"/>
  <c r="V435" i="1"/>
  <c r="V427" i="1"/>
  <c r="V419" i="1"/>
  <c r="V411" i="1"/>
  <c r="V403" i="1"/>
  <c r="V395" i="1"/>
  <c r="V387" i="1"/>
  <c r="V379" i="1"/>
  <c r="V371" i="1"/>
  <c r="V363" i="1"/>
  <c r="V355" i="1"/>
  <c r="V347" i="1"/>
  <c r="V339" i="1"/>
  <c r="V331" i="1"/>
  <c r="V323" i="1"/>
  <c r="V315" i="1"/>
  <c r="V307" i="1"/>
  <c r="V299" i="1"/>
  <c r="V291" i="1"/>
  <c r="AE468" i="1" l="1"/>
  <c r="X164" i="1"/>
  <c r="X157" i="1"/>
  <c r="X149" i="1"/>
  <c r="X143" i="1"/>
  <c r="X136" i="1"/>
  <c r="X129" i="1"/>
  <c r="X121" i="1"/>
  <c r="X115" i="1"/>
  <c r="X108" i="1"/>
  <c r="X99" i="1"/>
  <c r="X93" i="1"/>
  <c r="X87" i="1"/>
  <c r="X81" i="1"/>
  <c r="X73" i="1"/>
  <c r="X66" i="1"/>
  <c r="X58" i="1"/>
  <c r="X49" i="1"/>
  <c r="X42" i="1"/>
  <c r="X35" i="1"/>
  <c r="X28" i="1"/>
  <c r="N25" i="1"/>
  <c r="M25" i="1"/>
  <c r="F454" i="1"/>
  <c r="F446" i="1"/>
  <c r="F430" i="1"/>
  <c r="F422" i="1"/>
  <c r="F406" i="1"/>
  <c r="F358" i="1"/>
  <c r="F350" i="1"/>
  <c r="F318" i="1"/>
  <c r="F310" i="1"/>
  <c r="F294" i="1"/>
  <c r="G644" i="1"/>
  <c r="H644" i="1"/>
  <c r="O25" i="1" l="1"/>
  <c r="F50" i="1"/>
  <c r="F182" i="1" l="1"/>
  <c r="F190" i="1"/>
  <c r="F199" i="1"/>
  <c r="F263" i="1"/>
  <c r="F255" i="1"/>
  <c r="F240" i="1"/>
  <c r="F327" i="1"/>
  <c r="F335" i="1"/>
  <c r="F343" i="1"/>
  <c r="F367" i="1"/>
  <c r="F383" i="1"/>
  <c r="F399" i="1"/>
  <c r="H443" i="1"/>
  <c r="F768" i="1"/>
  <c r="F720" i="1"/>
  <c r="F680" i="1"/>
  <c r="F552" i="1"/>
  <c r="F544" i="1"/>
  <c r="F536" i="1"/>
  <c r="F528" i="1"/>
  <c r="F520" i="1"/>
  <c r="F438" i="1"/>
  <c r="F391" i="1"/>
  <c r="G443" i="1" l="1"/>
  <c r="L215" i="1"/>
  <c r="X21" i="1"/>
  <c r="L21" i="1"/>
  <c r="R13" i="1" l="1"/>
  <c r="L13" i="1"/>
  <c r="F512" i="1" l="1"/>
  <c r="F415" i="1"/>
  <c r="F303" i="1"/>
  <c r="F208" i="1" l="1"/>
  <c r="F247" i="1" l="1"/>
  <c r="F231" i="1"/>
  <c r="F215" i="1"/>
  <c r="F149" i="1"/>
  <c r="F99" i="1"/>
  <c r="H484" i="1" l="1"/>
  <c r="H252" i="1"/>
  <c r="AE276" i="1"/>
  <c r="M652" i="1" l="1"/>
  <c r="L471" i="1"/>
  <c r="F471" i="1"/>
  <c r="L294" i="1"/>
  <c r="N476" i="1" l="1"/>
  <c r="M476" i="1"/>
  <c r="Z363" i="1"/>
  <c r="Z347" i="1"/>
  <c r="Z339" i="1"/>
  <c r="Z331" i="1"/>
  <c r="Z323" i="1"/>
  <c r="T379" i="1"/>
  <c r="S379" i="1"/>
  <c r="T451" i="1"/>
  <c r="S451" i="1"/>
  <c r="T443" i="1"/>
  <c r="S443" i="1"/>
  <c r="T435" i="1"/>
  <c r="S435" i="1"/>
  <c r="T419" i="1"/>
  <c r="S419" i="1"/>
  <c r="T299" i="1"/>
  <c r="S299" i="1"/>
  <c r="U379" i="1" l="1"/>
  <c r="U451" i="1"/>
  <c r="U419" i="1"/>
  <c r="U299" i="1"/>
  <c r="O476" i="1"/>
  <c r="P476" i="1" s="1"/>
  <c r="U435" i="1"/>
  <c r="U443" i="1"/>
  <c r="T252" i="1"/>
  <c r="L223" i="1"/>
  <c r="Z178" i="1"/>
  <c r="Y580" i="1" l="1"/>
  <c r="N276" i="1"/>
  <c r="N268" i="1"/>
  <c r="N260" i="1"/>
  <c r="N252" i="1"/>
  <c r="N244" i="1"/>
  <c r="N236" i="1"/>
  <c r="N228" i="1"/>
  <c r="N220" i="1"/>
  <c r="N212" i="1"/>
  <c r="N204" i="1"/>
  <c r="N195" i="1"/>
  <c r="N186" i="1"/>
  <c r="N178" i="1"/>
  <c r="H451" i="1" l="1"/>
  <c r="Z276" i="1" l="1"/>
  <c r="M146" i="1"/>
  <c r="M154" i="1"/>
  <c r="M161" i="1"/>
  <c r="M105" i="1"/>
  <c r="M112" i="1"/>
  <c r="M118" i="1"/>
  <c r="M126" i="1"/>
  <c r="M133" i="1"/>
  <c r="M140" i="1"/>
  <c r="M63" i="1"/>
  <c r="M70" i="1"/>
  <c r="M78" i="1"/>
  <c r="M84" i="1"/>
  <c r="M90" i="1"/>
  <c r="M96" i="1"/>
  <c r="M32" i="1"/>
  <c r="M39" i="1"/>
  <c r="M46" i="1"/>
  <c r="M55" i="1"/>
  <c r="M18" i="1"/>
  <c r="M12" i="1"/>
  <c r="Z12" i="1"/>
  <c r="N12" i="1"/>
  <c r="O12" i="1" l="1"/>
  <c r="P12" i="1" s="1"/>
  <c r="AF740" i="1"/>
  <c r="AF748" i="1"/>
  <c r="AF756" i="1"/>
  <c r="AF764" i="1"/>
  <c r="AE740" i="1"/>
  <c r="AE748" i="1"/>
  <c r="AE756" i="1"/>
  <c r="AE764" i="1"/>
  <c r="AF644" i="1"/>
  <c r="AF652" i="1"/>
  <c r="AF660" i="1"/>
  <c r="AF668" i="1"/>
  <c r="AF676" i="1"/>
  <c r="AF684" i="1"/>
  <c r="AF692" i="1"/>
  <c r="AF700" i="1"/>
  <c r="AF708" i="1"/>
  <c r="AF716" i="1"/>
  <c r="AF724" i="1"/>
  <c r="AF732" i="1"/>
  <c r="AE644" i="1"/>
  <c r="AE652" i="1"/>
  <c r="AE660" i="1"/>
  <c r="AE668" i="1"/>
  <c r="AE676" i="1"/>
  <c r="AE684" i="1"/>
  <c r="AE692" i="1"/>
  <c r="AE700" i="1"/>
  <c r="AE708" i="1"/>
  <c r="AE716" i="1"/>
  <c r="AE724" i="1"/>
  <c r="AE732" i="1"/>
  <c r="AF564" i="1"/>
  <c r="AF572" i="1"/>
  <c r="AF580" i="1"/>
  <c r="AF588" i="1"/>
  <c r="AF596" i="1"/>
  <c r="AF604" i="1"/>
  <c r="AF612" i="1"/>
  <c r="AF620" i="1"/>
  <c r="AF628" i="1"/>
  <c r="AF636" i="1"/>
  <c r="AE564" i="1"/>
  <c r="AE572" i="1"/>
  <c r="AE580" i="1"/>
  <c r="AE588" i="1"/>
  <c r="AE596" i="1"/>
  <c r="AE604" i="1"/>
  <c r="AE612" i="1"/>
  <c r="AE620" i="1"/>
  <c r="AE628" i="1"/>
  <c r="AE636" i="1"/>
  <c r="AF476" i="1"/>
  <c r="AF484" i="1"/>
  <c r="AF492" i="1"/>
  <c r="AF500" i="1"/>
  <c r="AF508" i="1"/>
  <c r="AF516" i="1"/>
  <c r="AF524" i="1"/>
  <c r="AF532" i="1"/>
  <c r="AF540" i="1"/>
  <c r="AF548" i="1"/>
  <c r="AF556" i="1"/>
  <c r="AE476" i="1"/>
  <c r="AE484" i="1"/>
  <c r="AE492" i="1"/>
  <c r="AE500" i="1"/>
  <c r="AE508" i="1"/>
  <c r="AE516" i="1"/>
  <c r="AE524" i="1"/>
  <c r="AE532" i="1"/>
  <c r="AE540" i="1"/>
  <c r="AE548" i="1"/>
  <c r="AE556" i="1"/>
  <c r="AF468" i="1"/>
  <c r="Z700" i="1"/>
  <c r="Z708" i="1"/>
  <c r="Z716" i="1"/>
  <c r="Z724" i="1"/>
  <c r="Z732" i="1"/>
  <c r="Z740" i="1"/>
  <c r="Z748" i="1"/>
  <c r="Z756" i="1"/>
  <c r="Z764" i="1"/>
  <c r="Y700" i="1"/>
  <c r="Y708" i="1"/>
  <c r="Y716" i="1"/>
  <c r="Y724" i="1"/>
  <c r="Y732" i="1"/>
  <c r="Y740" i="1"/>
  <c r="Y748" i="1"/>
  <c r="Y756" i="1"/>
  <c r="Y764" i="1"/>
  <c r="Z628" i="1"/>
  <c r="Z636" i="1"/>
  <c r="Z644" i="1"/>
  <c r="Z652" i="1"/>
  <c r="Z660" i="1"/>
  <c r="Z668" i="1"/>
  <c r="Z676" i="1"/>
  <c r="Z684" i="1"/>
  <c r="Z692" i="1"/>
  <c r="Y636" i="1"/>
  <c r="Y644" i="1"/>
  <c r="Y652" i="1"/>
  <c r="Y660" i="1"/>
  <c r="Y668" i="1"/>
  <c r="Y676" i="1"/>
  <c r="Y684" i="1"/>
  <c r="Y692" i="1"/>
  <c r="Z556" i="1"/>
  <c r="Z564" i="1"/>
  <c r="Z572" i="1"/>
  <c r="Z580" i="1"/>
  <c r="AA580" i="1" s="1"/>
  <c r="Z588" i="1"/>
  <c r="Z596" i="1"/>
  <c r="Z604" i="1"/>
  <c r="Z612" i="1"/>
  <c r="Z620" i="1"/>
  <c r="Y564" i="1"/>
  <c r="Y572" i="1"/>
  <c r="Y588" i="1"/>
  <c r="Y596" i="1"/>
  <c r="Y604" i="1"/>
  <c r="Y612" i="1"/>
  <c r="Y620" i="1"/>
  <c r="Y628" i="1"/>
  <c r="Z476" i="1"/>
  <c r="Z484" i="1"/>
  <c r="Z492" i="1"/>
  <c r="Z500" i="1"/>
  <c r="Z508" i="1"/>
  <c r="Z516" i="1"/>
  <c r="Z524" i="1"/>
  <c r="Z532" i="1"/>
  <c r="Z540" i="1"/>
  <c r="Z548" i="1"/>
  <c r="Y476" i="1"/>
  <c r="Y484" i="1"/>
  <c r="Y492" i="1"/>
  <c r="Y500" i="1"/>
  <c r="Y508" i="1"/>
  <c r="Y516" i="1"/>
  <c r="Y524" i="1"/>
  <c r="Y532" i="1"/>
  <c r="Y540" i="1"/>
  <c r="Y548" i="1"/>
  <c r="Y556" i="1"/>
  <c r="T708" i="1"/>
  <c r="T716" i="1"/>
  <c r="T724" i="1"/>
  <c r="T732" i="1"/>
  <c r="T740" i="1"/>
  <c r="T748" i="1"/>
  <c r="T756" i="1"/>
  <c r="T764" i="1"/>
  <c r="S716" i="1"/>
  <c r="S724" i="1"/>
  <c r="S732" i="1"/>
  <c r="S740" i="1"/>
  <c r="S748" i="1"/>
  <c r="S756" i="1"/>
  <c r="S764" i="1"/>
  <c r="T636" i="1"/>
  <c r="T644" i="1"/>
  <c r="T652" i="1"/>
  <c r="T660" i="1"/>
  <c r="T668" i="1"/>
  <c r="T676" i="1"/>
  <c r="T684" i="1"/>
  <c r="T692" i="1"/>
  <c r="T700" i="1"/>
  <c r="S636" i="1"/>
  <c r="S644" i="1"/>
  <c r="S652" i="1"/>
  <c r="S660" i="1"/>
  <c r="S668" i="1"/>
  <c r="S676" i="1"/>
  <c r="S684" i="1"/>
  <c r="S692" i="1"/>
  <c r="S700" i="1"/>
  <c r="S708" i="1"/>
  <c r="T564" i="1"/>
  <c r="T572" i="1"/>
  <c r="T580" i="1"/>
  <c r="T588" i="1"/>
  <c r="T596" i="1"/>
  <c r="T604" i="1"/>
  <c r="T612" i="1"/>
  <c r="T620" i="1"/>
  <c r="T628" i="1"/>
  <c r="S564" i="1"/>
  <c r="S572" i="1"/>
  <c r="S580" i="1"/>
  <c r="S588" i="1"/>
  <c r="S596" i="1"/>
  <c r="S604" i="1"/>
  <c r="S612" i="1"/>
  <c r="S620" i="1"/>
  <c r="S628" i="1"/>
  <c r="T476" i="1"/>
  <c r="T484" i="1"/>
  <c r="T492" i="1"/>
  <c r="T500" i="1"/>
  <c r="T508" i="1"/>
  <c r="T516" i="1"/>
  <c r="T524" i="1"/>
  <c r="T532" i="1"/>
  <c r="T540" i="1"/>
  <c r="T548" i="1"/>
  <c r="T556" i="1"/>
  <c r="S476" i="1"/>
  <c r="S484" i="1"/>
  <c r="S492" i="1"/>
  <c r="S500" i="1"/>
  <c r="S508" i="1"/>
  <c r="S516" i="1"/>
  <c r="S524" i="1"/>
  <c r="S532" i="1"/>
  <c r="S540" i="1"/>
  <c r="S548" i="1"/>
  <c r="S556" i="1"/>
  <c r="N676" i="1"/>
  <c r="N684" i="1"/>
  <c r="N692" i="1"/>
  <c r="N700" i="1"/>
  <c r="N708" i="1"/>
  <c r="N716" i="1"/>
  <c r="N724" i="1"/>
  <c r="N732" i="1"/>
  <c r="N740" i="1"/>
  <c r="N748" i="1"/>
  <c r="N756" i="1"/>
  <c r="N764" i="1"/>
  <c r="N612" i="1"/>
  <c r="N620" i="1"/>
  <c r="N628" i="1"/>
  <c r="N636" i="1"/>
  <c r="N644" i="1"/>
  <c r="N652" i="1"/>
  <c r="N660" i="1"/>
  <c r="N668" i="1"/>
  <c r="N548" i="1"/>
  <c r="N556" i="1"/>
  <c r="N564" i="1"/>
  <c r="N572" i="1"/>
  <c r="N580" i="1"/>
  <c r="N588" i="1"/>
  <c r="N596" i="1"/>
  <c r="N604" i="1"/>
  <c r="N484" i="1"/>
  <c r="N492" i="1"/>
  <c r="N500" i="1"/>
  <c r="N508" i="1"/>
  <c r="N516" i="1"/>
  <c r="N524" i="1"/>
  <c r="N532" i="1"/>
  <c r="N540" i="1"/>
  <c r="M700" i="1"/>
  <c r="M708" i="1"/>
  <c r="M716" i="1"/>
  <c r="M724" i="1"/>
  <c r="M732" i="1"/>
  <c r="M740" i="1"/>
  <c r="M748" i="1"/>
  <c r="M756" i="1"/>
  <c r="M764" i="1"/>
  <c r="M628" i="1"/>
  <c r="M636" i="1"/>
  <c r="M644" i="1"/>
  <c r="M660" i="1"/>
  <c r="M668" i="1"/>
  <c r="M676" i="1"/>
  <c r="M684" i="1"/>
  <c r="M692" i="1"/>
  <c r="M564" i="1"/>
  <c r="M572" i="1"/>
  <c r="M580" i="1"/>
  <c r="M588" i="1"/>
  <c r="M596" i="1"/>
  <c r="M604" i="1"/>
  <c r="M612" i="1"/>
  <c r="M620" i="1"/>
  <c r="M484" i="1"/>
  <c r="M492" i="1"/>
  <c r="M500" i="1"/>
  <c r="M508" i="1"/>
  <c r="M516" i="1"/>
  <c r="M524" i="1"/>
  <c r="M532" i="1"/>
  <c r="M540" i="1"/>
  <c r="M548" i="1"/>
  <c r="M556" i="1"/>
  <c r="Z468" i="1"/>
  <c r="Y468" i="1"/>
  <c r="T468" i="1"/>
  <c r="S468" i="1"/>
  <c r="N468" i="1"/>
  <c r="M468" i="1"/>
  <c r="H700" i="1"/>
  <c r="H708" i="1"/>
  <c r="H716" i="1"/>
  <c r="H724" i="1"/>
  <c r="H732" i="1"/>
  <c r="H740" i="1"/>
  <c r="H748" i="1"/>
  <c r="H756" i="1"/>
  <c r="H764" i="1"/>
  <c r="H668" i="1"/>
  <c r="H676" i="1"/>
  <c r="H684" i="1"/>
  <c r="H692" i="1"/>
  <c r="H620" i="1"/>
  <c r="H628" i="1"/>
  <c r="H636" i="1"/>
  <c r="H652" i="1"/>
  <c r="H660" i="1"/>
  <c r="H564" i="1"/>
  <c r="H572" i="1"/>
  <c r="H580" i="1"/>
  <c r="H588" i="1"/>
  <c r="H596" i="1"/>
  <c r="H604" i="1"/>
  <c r="H612" i="1"/>
  <c r="H524" i="1"/>
  <c r="H532" i="1"/>
  <c r="H540" i="1"/>
  <c r="H548" i="1"/>
  <c r="H556" i="1"/>
  <c r="H476" i="1"/>
  <c r="H492" i="1"/>
  <c r="H500" i="1"/>
  <c r="H508" i="1"/>
  <c r="H516" i="1"/>
  <c r="G748" i="1"/>
  <c r="G756" i="1"/>
  <c r="G764" i="1"/>
  <c r="G684" i="1"/>
  <c r="G692" i="1"/>
  <c r="G700" i="1"/>
  <c r="G708" i="1"/>
  <c r="G716" i="1"/>
  <c r="G724" i="1"/>
  <c r="G732" i="1"/>
  <c r="G740" i="1"/>
  <c r="G620" i="1"/>
  <c r="G628" i="1"/>
  <c r="G636" i="1"/>
  <c r="I644" i="1"/>
  <c r="J644" i="1" s="1"/>
  <c r="G652" i="1"/>
  <c r="G660" i="1"/>
  <c r="G668" i="1"/>
  <c r="G676" i="1"/>
  <c r="G556" i="1"/>
  <c r="G564" i="1"/>
  <c r="G572" i="1"/>
  <c r="G580" i="1"/>
  <c r="G588" i="1"/>
  <c r="G596" i="1"/>
  <c r="G604" i="1"/>
  <c r="G612" i="1"/>
  <c r="G476" i="1"/>
  <c r="G484" i="1"/>
  <c r="G492" i="1"/>
  <c r="G500" i="1"/>
  <c r="G508" i="1"/>
  <c r="G516" i="1"/>
  <c r="G524" i="1"/>
  <c r="G532" i="1"/>
  <c r="G540" i="1"/>
  <c r="G548" i="1"/>
  <c r="H468" i="1"/>
  <c r="G468" i="1"/>
  <c r="AF299" i="1"/>
  <c r="AF307" i="1"/>
  <c r="AF315" i="1"/>
  <c r="AF323" i="1"/>
  <c r="AF331" i="1"/>
  <c r="AF339" i="1"/>
  <c r="AF347" i="1"/>
  <c r="AF355" i="1"/>
  <c r="AF363" i="1"/>
  <c r="AF371" i="1"/>
  <c r="AF379" i="1"/>
  <c r="AF387" i="1"/>
  <c r="AF395" i="1"/>
  <c r="AF403" i="1"/>
  <c r="AF411" i="1"/>
  <c r="AF419" i="1"/>
  <c r="AF427" i="1"/>
  <c r="AF435" i="1"/>
  <c r="AF443" i="1"/>
  <c r="AF451" i="1"/>
  <c r="AE299" i="1"/>
  <c r="AE307" i="1"/>
  <c r="AE315" i="1"/>
  <c r="AE323" i="1"/>
  <c r="AE331" i="1"/>
  <c r="AE339" i="1"/>
  <c r="AE347" i="1"/>
  <c r="AE355" i="1"/>
  <c r="AE363" i="1"/>
  <c r="AE371" i="1"/>
  <c r="AE379" i="1"/>
  <c r="AE387" i="1"/>
  <c r="AE395" i="1"/>
  <c r="AE403" i="1"/>
  <c r="AE411" i="1"/>
  <c r="AE419" i="1"/>
  <c r="AE427" i="1"/>
  <c r="AE435" i="1"/>
  <c r="AE443" i="1"/>
  <c r="AE451" i="1"/>
  <c r="Z443" i="1"/>
  <c r="Z451" i="1"/>
  <c r="Z371" i="1"/>
  <c r="Z379" i="1"/>
  <c r="Z387" i="1"/>
  <c r="Z395" i="1"/>
  <c r="Z403" i="1"/>
  <c r="Z411" i="1"/>
  <c r="Z419" i="1"/>
  <c r="Z427" i="1"/>
  <c r="Z435" i="1"/>
  <c r="Z299" i="1"/>
  <c r="Z307" i="1"/>
  <c r="Z315" i="1"/>
  <c r="Z355" i="1"/>
  <c r="Y403" i="1"/>
  <c r="Y411" i="1"/>
  <c r="Y419" i="1"/>
  <c r="Y427" i="1"/>
  <c r="Y435" i="1"/>
  <c r="Y443" i="1"/>
  <c r="Y451" i="1"/>
  <c r="Y355" i="1"/>
  <c r="Y363" i="1"/>
  <c r="Y371" i="1"/>
  <c r="Y379" i="1"/>
  <c r="Y387" i="1"/>
  <c r="Y395" i="1"/>
  <c r="Y331" i="1"/>
  <c r="Y339" i="1"/>
  <c r="AA339" i="1" s="1"/>
  <c r="AB339" i="1" s="1"/>
  <c r="Y347" i="1"/>
  <c r="AA347" i="1" s="1"/>
  <c r="AB347" i="1" s="1"/>
  <c r="Y323" i="1"/>
  <c r="Y315" i="1"/>
  <c r="Y307" i="1"/>
  <c r="Y299" i="1"/>
  <c r="T427" i="1"/>
  <c r="T411" i="1"/>
  <c r="T403" i="1"/>
  <c r="T395" i="1"/>
  <c r="T387" i="1"/>
  <c r="T371" i="1"/>
  <c r="T363" i="1"/>
  <c r="T355" i="1"/>
  <c r="T347" i="1"/>
  <c r="T339" i="1"/>
  <c r="T331" i="1"/>
  <c r="T323" i="1"/>
  <c r="T315" i="1"/>
  <c r="S427" i="1"/>
  <c r="S411" i="1"/>
  <c r="S403" i="1"/>
  <c r="S395" i="1"/>
  <c r="S387" i="1"/>
  <c r="S371" i="1"/>
  <c r="S363" i="1"/>
  <c r="S355" i="1"/>
  <c r="S347" i="1"/>
  <c r="S339" i="1"/>
  <c r="S331" i="1"/>
  <c r="S323" i="1"/>
  <c r="S315" i="1"/>
  <c r="T307" i="1"/>
  <c r="S307" i="1"/>
  <c r="AF291" i="1"/>
  <c r="AE291" i="1"/>
  <c r="Z291" i="1"/>
  <c r="Y291" i="1"/>
  <c r="T291" i="1"/>
  <c r="S291" i="1"/>
  <c r="N451" i="1"/>
  <c r="M451" i="1"/>
  <c r="N443" i="1"/>
  <c r="M443" i="1"/>
  <c r="N435" i="1"/>
  <c r="N427" i="1"/>
  <c r="M435" i="1"/>
  <c r="M427" i="1"/>
  <c r="N419" i="1"/>
  <c r="N411" i="1"/>
  <c r="N403" i="1"/>
  <c r="N395" i="1"/>
  <c r="N387" i="1"/>
  <c r="M419" i="1"/>
  <c r="M411" i="1"/>
  <c r="M403" i="1"/>
  <c r="M395" i="1"/>
  <c r="M387" i="1"/>
  <c r="N379" i="1"/>
  <c r="N371" i="1"/>
  <c r="N363" i="1"/>
  <c r="M379" i="1"/>
  <c r="M371" i="1"/>
  <c r="M363" i="1"/>
  <c r="N355" i="1"/>
  <c r="M355" i="1"/>
  <c r="N347" i="1"/>
  <c r="M347" i="1"/>
  <c r="N339" i="1"/>
  <c r="M339" i="1"/>
  <c r="N331" i="1"/>
  <c r="M331" i="1"/>
  <c r="N323" i="1"/>
  <c r="M323" i="1"/>
  <c r="N315" i="1"/>
  <c r="M315" i="1"/>
  <c r="N307" i="1"/>
  <c r="M307" i="1"/>
  <c r="N299" i="1"/>
  <c r="M299" i="1"/>
  <c r="N291" i="1"/>
  <c r="M291" i="1"/>
  <c r="H435" i="1"/>
  <c r="H427" i="1"/>
  <c r="H419" i="1"/>
  <c r="H411" i="1"/>
  <c r="H403" i="1"/>
  <c r="H395" i="1"/>
  <c r="H387" i="1"/>
  <c r="H379" i="1"/>
  <c r="H371" i="1"/>
  <c r="H363" i="1"/>
  <c r="H355" i="1"/>
  <c r="H347" i="1"/>
  <c r="H339" i="1"/>
  <c r="H331" i="1"/>
  <c r="H323" i="1"/>
  <c r="H315" i="1"/>
  <c r="H307" i="1"/>
  <c r="H299" i="1"/>
  <c r="G451" i="1"/>
  <c r="G435" i="1"/>
  <c r="G427" i="1"/>
  <c r="G419" i="1"/>
  <c r="G411" i="1"/>
  <c r="G403" i="1"/>
  <c r="G395" i="1"/>
  <c r="G387" i="1"/>
  <c r="G379" i="1"/>
  <c r="G371" i="1"/>
  <c r="G363" i="1"/>
  <c r="G355" i="1"/>
  <c r="G347" i="1"/>
  <c r="G339" i="1"/>
  <c r="G331" i="1"/>
  <c r="G323" i="1"/>
  <c r="G315" i="1"/>
  <c r="G307" i="1"/>
  <c r="G299" i="1"/>
  <c r="H291" i="1"/>
  <c r="G291" i="1"/>
  <c r="Z268" i="1"/>
  <c r="Z260" i="1"/>
  <c r="Z252" i="1"/>
  <c r="Z244" i="1"/>
  <c r="Z236" i="1"/>
  <c r="Z228" i="1"/>
  <c r="Z220" i="1"/>
  <c r="Z212" i="1"/>
  <c r="Z204" i="1"/>
  <c r="Z195" i="1"/>
  <c r="Z186" i="1"/>
  <c r="Y276" i="1"/>
  <c r="Y268" i="1"/>
  <c r="Y260" i="1"/>
  <c r="Y252" i="1"/>
  <c r="Y244" i="1"/>
  <c r="Y236" i="1"/>
  <c r="Y228" i="1"/>
  <c r="Y220" i="1"/>
  <c r="Y212" i="1"/>
  <c r="Y204" i="1"/>
  <c r="Y195" i="1"/>
  <c r="Y186" i="1"/>
  <c r="T276" i="1"/>
  <c r="T268" i="1"/>
  <c r="T260" i="1"/>
  <c r="T244" i="1"/>
  <c r="T236" i="1"/>
  <c r="T228" i="1"/>
  <c r="T220" i="1"/>
  <c r="T212" i="1"/>
  <c r="T204" i="1"/>
  <c r="T195" i="1"/>
  <c r="T186" i="1"/>
  <c r="S276" i="1"/>
  <c r="S268" i="1"/>
  <c r="S260" i="1"/>
  <c r="S252" i="1"/>
  <c r="U252" i="1" s="1"/>
  <c r="V252" i="1" s="1"/>
  <c r="S244" i="1"/>
  <c r="S236" i="1"/>
  <c r="S228" i="1"/>
  <c r="S220" i="1"/>
  <c r="S212" i="1"/>
  <c r="S204" i="1"/>
  <c r="S195" i="1"/>
  <c r="S186" i="1"/>
  <c r="AF276" i="1"/>
  <c r="AG276" i="1" s="1"/>
  <c r="AF268" i="1"/>
  <c r="AF260" i="1"/>
  <c r="AF252" i="1"/>
  <c r="AF244" i="1"/>
  <c r="AF236" i="1"/>
  <c r="AF228" i="1"/>
  <c r="AF220" i="1"/>
  <c r="AF212" i="1"/>
  <c r="AF204" i="1"/>
  <c r="AF195" i="1"/>
  <c r="AE268" i="1"/>
  <c r="AE260" i="1"/>
  <c r="AE252" i="1"/>
  <c r="AE244" i="1"/>
  <c r="AE236" i="1"/>
  <c r="AE228" i="1"/>
  <c r="AE220" i="1"/>
  <c r="AE212" i="1"/>
  <c r="AE204" i="1"/>
  <c r="AE195" i="1"/>
  <c r="AF186" i="1"/>
  <c r="AE186" i="1"/>
  <c r="AF178" i="1"/>
  <c r="AE178" i="1"/>
  <c r="Y178" i="1"/>
  <c r="AA178" i="1" s="1"/>
  <c r="AB178" i="1" s="1"/>
  <c r="T178" i="1"/>
  <c r="S178" i="1"/>
  <c r="M276" i="1"/>
  <c r="O276" i="1" s="1"/>
  <c r="P276" i="1" s="1"/>
  <c r="M268" i="1"/>
  <c r="M260" i="1"/>
  <c r="M252" i="1"/>
  <c r="M244" i="1"/>
  <c r="M236" i="1"/>
  <c r="M228" i="1"/>
  <c r="M220" i="1"/>
  <c r="M212" i="1"/>
  <c r="M204" i="1"/>
  <c r="M195" i="1"/>
  <c r="O195" i="1" s="1"/>
  <c r="P195" i="1" s="1"/>
  <c r="M186" i="1"/>
  <c r="O186" i="1" s="1"/>
  <c r="P186" i="1" s="1"/>
  <c r="H276" i="1"/>
  <c r="G276" i="1"/>
  <c r="H268" i="1"/>
  <c r="G268" i="1"/>
  <c r="H260" i="1"/>
  <c r="G260" i="1"/>
  <c r="G252" i="1"/>
  <c r="H244" i="1"/>
  <c r="G244" i="1"/>
  <c r="H236" i="1"/>
  <c r="G236" i="1"/>
  <c r="H228" i="1"/>
  <c r="G228" i="1"/>
  <c r="H220" i="1"/>
  <c r="G220" i="1"/>
  <c r="H212" i="1"/>
  <c r="G212" i="1"/>
  <c r="H204" i="1"/>
  <c r="G204" i="1"/>
  <c r="H195" i="1"/>
  <c r="G195" i="1"/>
  <c r="H186" i="1"/>
  <c r="G186" i="1"/>
  <c r="M178" i="1"/>
  <c r="O178" i="1" s="1"/>
  <c r="P178" i="1" s="1"/>
  <c r="H178" i="1"/>
  <c r="G178" i="1"/>
  <c r="AF161" i="1"/>
  <c r="AE161" i="1"/>
  <c r="AF154" i="1"/>
  <c r="AE154" i="1"/>
  <c r="AF146" i="1"/>
  <c r="AE146" i="1"/>
  <c r="AF140" i="1"/>
  <c r="AE140" i="1"/>
  <c r="AF133" i="1"/>
  <c r="AE133" i="1"/>
  <c r="AF126" i="1"/>
  <c r="AE126" i="1"/>
  <c r="AF118" i="1"/>
  <c r="AE118" i="1"/>
  <c r="AF112" i="1"/>
  <c r="AE112" i="1"/>
  <c r="AF105" i="1"/>
  <c r="AE105" i="1"/>
  <c r="AF96" i="1"/>
  <c r="AE96" i="1"/>
  <c r="AF90" i="1"/>
  <c r="AE90" i="1"/>
  <c r="AF84" i="1"/>
  <c r="AE84" i="1"/>
  <c r="AF78" i="1"/>
  <c r="AE78" i="1"/>
  <c r="AF70" i="1"/>
  <c r="AF63" i="1"/>
  <c r="AF55" i="1"/>
  <c r="AF46" i="1"/>
  <c r="AF39" i="1"/>
  <c r="AF32" i="1"/>
  <c r="AF25" i="1"/>
  <c r="AF18" i="1"/>
  <c r="AE70" i="1"/>
  <c r="AE63" i="1"/>
  <c r="AE55" i="1"/>
  <c r="AE46" i="1"/>
  <c r="AE39" i="1"/>
  <c r="AE32" i="1"/>
  <c r="AE25" i="1"/>
  <c r="AE18" i="1"/>
  <c r="Z161" i="1"/>
  <c r="Z154" i="1"/>
  <c r="Z146" i="1"/>
  <c r="Z140" i="1"/>
  <c r="Z133" i="1"/>
  <c r="Z126" i="1"/>
  <c r="Z118" i="1"/>
  <c r="Z112" i="1"/>
  <c r="Z105" i="1"/>
  <c r="Z96" i="1"/>
  <c r="Z90" i="1"/>
  <c r="Z84" i="1"/>
  <c r="Z78" i="1"/>
  <c r="Z70" i="1"/>
  <c r="Z63" i="1"/>
  <c r="Z55" i="1"/>
  <c r="Z46" i="1"/>
  <c r="Z39" i="1"/>
  <c r="Z32" i="1"/>
  <c r="Z25" i="1"/>
  <c r="Z18" i="1"/>
  <c r="Y161" i="1"/>
  <c r="Y154" i="1"/>
  <c r="Y146" i="1"/>
  <c r="Y140" i="1"/>
  <c r="Y133" i="1"/>
  <c r="Y126" i="1"/>
  <c r="Y118" i="1"/>
  <c r="Y112" i="1"/>
  <c r="Y105" i="1"/>
  <c r="Y96" i="1"/>
  <c r="Y90" i="1"/>
  <c r="Y84" i="1"/>
  <c r="Y78" i="1"/>
  <c r="Y70" i="1"/>
  <c r="Y63" i="1"/>
  <c r="Y55" i="1"/>
  <c r="Y46" i="1"/>
  <c r="Y39" i="1"/>
  <c r="Y32" i="1"/>
  <c r="Y25" i="1"/>
  <c r="Y18" i="1"/>
  <c r="T161" i="1"/>
  <c r="T154" i="1"/>
  <c r="T146" i="1"/>
  <c r="T140" i="1"/>
  <c r="T133" i="1"/>
  <c r="T126" i="1"/>
  <c r="T118" i="1"/>
  <c r="T112" i="1"/>
  <c r="T105" i="1"/>
  <c r="T96" i="1"/>
  <c r="T90" i="1"/>
  <c r="T84" i="1"/>
  <c r="T78" i="1"/>
  <c r="T70" i="1"/>
  <c r="T63" i="1"/>
  <c r="T55" i="1"/>
  <c r="T46" i="1"/>
  <c r="T39" i="1"/>
  <c r="T32" i="1"/>
  <c r="T25" i="1"/>
  <c r="T18" i="1"/>
  <c r="S161" i="1"/>
  <c r="S154" i="1"/>
  <c r="S146" i="1"/>
  <c r="S140" i="1"/>
  <c r="S133" i="1"/>
  <c r="S126" i="1"/>
  <c r="S118" i="1"/>
  <c r="S112" i="1"/>
  <c r="S105" i="1"/>
  <c r="S96" i="1"/>
  <c r="S90" i="1"/>
  <c r="S84" i="1"/>
  <c r="S78" i="1"/>
  <c r="S70" i="1"/>
  <c r="S63" i="1"/>
  <c r="S55" i="1"/>
  <c r="S46" i="1"/>
  <c r="S39" i="1"/>
  <c r="S32" i="1"/>
  <c r="S25" i="1"/>
  <c r="S18" i="1"/>
  <c r="N161" i="1"/>
  <c r="N154" i="1"/>
  <c r="N146" i="1"/>
  <c r="N140" i="1"/>
  <c r="N133" i="1"/>
  <c r="N126" i="1"/>
  <c r="N118" i="1"/>
  <c r="N112" i="1"/>
  <c r="N105" i="1"/>
  <c r="N96" i="1"/>
  <c r="N90" i="1"/>
  <c r="N84" i="1"/>
  <c r="N78" i="1"/>
  <c r="N70" i="1"/>
  <c r="N63" i="1"/>
  <c r="N55" i="1"/>
  <c r="N46" i="1"/>
  <c r="N39" i="1"/>
  <c r="N32" i="1"/>
  <c r="N18" i="1"/>
  <c r="AF12" i="1"/>
  <c r="AE12" i="1"/>
  <c r="Y12" i="1"/>
  <c r="AA12" i="1" s="1"/>
  <c r="AB12" i="1" s="1"/>
  <c r="T12" i="1"/>
  <c r="S12" i="1"/>
  <c r="AA588" i="1" l="1"/>
  <c r="AB588" i="1" s="1"/>
  <c r="I732" i="1"/>
  <c r="J732" i="1" s="1"/>
  <c r="I612" i="1"/>
  <c r="J612" i="1" s="1"/>
  <c r="O379" i="1"/>
  <c r="P379" i="1" s="1"/>
  <c r="AA379" i="1"/>
  <c r="AB379" i="1" s="1"/>
  <c r="AG451" i="1"/>
  <c r="AH451" i="1" s="1"/>
  <c r="AG524" i="1"/>
  <c r="AH524" i="1" s="1"/>
  <c r="AG315" i="1"/>
  <c r="AH315" i="1" s="1"/>
  <c r="AA708" i="1"/>
  <c r="AB708" i="1" s="1"/>
  <c r="AG411" i="1"/>
  <c r="AH411" i="1" s="1"/>
  <c r="AA692" i="1"/>
  <c r="AB692" i="1" s="1"/>
  <c r="AG236" i="1"/>
  <c r="AH236" i="1" s="1"/>
  <c r="AA307" i="1"/>
  <c r="AB307" i="1" s="1"/>
  <c r="AA443" i="1"/>
  <c r="AB443" i="1" s="1"/>
  <c r="AG427" i="1"/>
  <c r="AH427" i="1" s="1"/>
  <c r="AG331" i="1"/>
  <c r="AH331" i="1" s="1"/>
  <c r="AG500" i="1"/>
  <c r="AH500" i="1" s="1"/>
  <c r="AG419" i="1"/>
  <c r="AH419" i="1" s="1"/>
  <c r="AA315" i="1"/>
  <c r="AB315" i="1" s="1"/>
  <c r="AG435" i="1"/>
  <c r="AH435" i="1" s="1"/>
  <c r="AA435" i="1"/>
  <c r="AB435" i="1" s="1"/>
  <c r="AA716" i="1"/>
  <c r="AB716" i="1" s="1"/>
  <c r="AA500" i="1"/>
  <c r="AB500" i="1" s="1"/>
  <c r="AG580" i="1"/>
  <c r="AH580" i="1" s="1"/>
  <c r="AA612" i="1"/>
  <c r="AB612" i="1" s="1"/>
  <c r="AG395" i="1"/>
  <c r="AH395" i="1" s="1"/>
  <c r="O427" i="1"/>
  <c r="P427" i="1" s="1"/>
  <c r="AG252" i="1"/>
  <c r="AH252" i="1" s="1"/>
  <c r="AA411" i="1"/>
  <c r="AB411" i="1" s="1"/>
  <c r="O331" i="1"/>
  <c r="P331" i="1" s="1"/>
  <c r="U387" i="1"/>
  <c r="AG484" i="1"/>
  <c r="AH484" i="1" s="1"/>
  <c r="I427" i="1"/>
  <c r="J427" i="1" s="1"/>
  <c r="O323" i="1"/>
  <c r="P323" i="1" s="1"/>
  <c r="AG299" i="1"/>
  <c r="AH299" i="1" s="1"/>
  <c r="AG260" i="1"/>
  <c r="AH260" i="1" s="1"/>
  <c r="U204" i="1"/>
  <c r="V204" i="1" s="1"/>
  <c r="AG244" i="1"/>
  <c r="AH244" i="1" s="1"/>
  <c r="AG204" i="1"/>
  <c r="AH204" i="1" s="1"/>
  <c r="AG212" i="1"/>
  <c r="AH212" i="1" s="1"/>
  <c r="AA355" i="1"/>
  <c r="AB355" i="1" s="1"/>
  <c r="AA371" i="1"/>
  <c r="AB371" i="1" s="1"/>
  <c r="AG443" i="1"/>
  <c r="AH443" i="1" s="1"/>
  <c r="AG347" i="1"/>
  <c r="AH347" i="1" s="1"/>
  <c r="AG18" i="1"/>
  <c r="AH18" i="1" s="1"/>
  <c r="AG403" i="1"/>
  <c r="AH403" i="1" s="1"/>
  <c r="AG307" i="1"/>
  <c r="AH307" i="1" s="1"/>
  <c r="AG612" i="1"/>
  <c r="AH612" i="1" s="1"/>
  <c r="AA299" i="1"/>
  <c r="AB299" i="1" s="1"/>
  <c r="AG323" i="1"/>
  <c r="AH323" i="1" s="1"/>
  <c r="U411" i="1"/>
  <c r="AA252" i="1"/>
  <c r="AB252" i="1" s="1"/>
  <c r="U363" i="1"/>
  <c r="AA228" i="1"/>
  <c r="AB228" i="1" s="1"/>
  <c r="U323" i="1"/>
  <c r="AA260" i="1"/>
  <c r="AB260" i="1" s="1"/>
  <c r="O355" i="1"/>
  <c r="P355" i="1" s="1"/>
  <c r="AA268" i="1"/>
  <c r="AB268" i="1" s="1"/>
  <c r="AA212" i="1"/>
  <c r="AB212" i="1" s="1"/>
  <c r="AG268" i="1"/>
  <c r="AH268" i="1" s="1"/>
  <c r="U291" i="1"/>
  <c r="AG387" i="1"/>
  <c r="AH387" i="1" s="1"/>
  <c r="AG186" i="1"/>
  <c r="AH186" i="1" s="1"/>
  <c r="AA236" i="1"/>
  <c r="AB236" i="1" s="1"/>
  <c r="U315" i="1"/>
  <c r="AA186" i="1"/>
  <c r="AB186" i="1" s="1"/>
  <c r="I276" i="1"/>
  <c r="J276" i="1" s="1"/>
  <c r="O451" i="1"/>
  <c r="P451" i="1" s="1"/>
  <c r="U186" i="1"/>
  <c r="V186" i="1" s="1"/>
  <c r="AA395" i="1"/>
  <c r="AB395" i="1" s="1"/>
  <c r="U195" i="1"/>
  <c r="V195" i="1" s="1"/>
  <c r="O371" i="1"/>
  <c r="P371" i="1" s="1"/>
  <c r="U371" i="1"/>
  <c r="AA331" i="1"/>
  <c r="AB331" i="1" s="1"/>
  <c r="AG379" i="1"/>
  <c r="AH379" i="1" s="1"/>
  <c r="AG371" i="1"/>
  <c r="AH371" i="1" s="1"/>
  <c r="AG363" i="1"/>
  <c r="AH363" i="1" s="1"/>
  <c r="AG339" i="1"/>
  <c r="AH339" i="1" s="1"/>
  <c r="AA419" i="1"/>
  <c r="AB419" i="1" s="1"/>
  <c r="AA403" i="1"/>
  <c r="AB403" i="1" s="1"/>
  <c r="AA387" i="1"/>
  <c r="AB387" i="1" s="1"/>
  <c r="AA363" i="1"/>
  <c r="AB363" i="1" s="1"/>
  <c r="AA323" i="1"/>
  <c r="AB323" i="1" s="1"/>
  <c r="U307" i="1"/>
  <c r="U427" i="1"/>
  <c r="U403" i="1"/>
  <c r="U395" i="1"/>
  <c r="U355" i="1"/>
  <c r="U347" i="1"/>
  <c r="U339" i="1"/>
  <c r="U331" i="1"/>
  <c r="O443" i="1"/>
  <c r="P443" i="1" s="1"/>
  <c r="O435" i="1"/>
  <c r="P435" i="1" s="1"/>
  <c r="O419" i="1"/>
  <c r="P419" i="1" s="1"/>
  <c r="O411" i="1"/>
  <c r="P411" i="1" s="1"/>
  <c r="O403" i="1"/>
  <c r="P403" i="1" s="1"/>
  <c r="O395" i="1"/>
  <c r="P395" i="1" s="1"/>
  <c r="O387" i="1"/>
  <c r="P387" i="1" s="1"/>
  <c r="O363" i="1"/>
  <c r="P363" i="1" s="1"/>
  <c r="O347" i="1"/>
  <c r="P347" i="1" s="1"/>
  <c r="O339" i="1"/>
  <c r="P339" i="1" s="1"/>
  <c r="O315" i="1"/>
  <c r="P315" i="1" s="1"/>
  <c r="O307" i="1"/>
  <c r="P307" i="1" s="1"/>
  <c r="O299" i="1"/>
  <c r="P299" i="1" s="1"/>
  <c r="AG220" i="1"/>
  <c r="AH220" i="1" s="1"/>
  <c r="AA276" i="1"/>
  <c r="AB276" i="1" s="1"/>
  <c r="AA244" i="1"/>
  <c r="AB244" i="1" s="1"/>
  <c r="AA220" i="1"/>
  <c r="AB220" i="1" s="1"/>
  <c r="AA204" i="1"/>
  <c r="AB204" i="1" s="1"/>
  <c r="AA195" i="1"/>
  <c r="AB195" i="1" s="1"/>
  <c r="O268" i="1"/>
  <c r="P268" i="1" s="1"/>
  <c r="O260" i="1"/>
  <c r="P260" i="1" s="1"/>
  <c r="O252" i="1"/>
  <c r="P252" i="1" s="1"/>
  <c r="O244" i="1"/>
  <c r="P244" i="1" s="1"/>
  <c r="O236" i="1"/>
  <c r="P236" i="1" s="1"/>
  <c r="O228" i="1"/>
  <c r="P228" i="1" s="1"/>
  <c r="O220" i="1"/>
  <c r="P220" i="1" s="1"/>
  <c r="O212" i="1"/>
  <c r="P212" i="1" s="1"/>
  <c r="O204" i="1"/>
  <c r="P204" i="1" s="1"/>
  <c r="AG178" i="1"/>
  <c r="AH178" i="1" s="1"/>
  <c r="AG195" i="1"/>
  <c r="AH195" i="1" s="1"/>
  <c r="AG32" i="1"/>
  <c r="AH32" i="1" s="1"/>
  <c r="AG516" i="1"/>
  <c r="AH516" i="1" s="1"/>
  <c r="AA636" i="1"/>
  <c r="AB636" i="1" s="1"/>
  <c r="I540" i="1"/>
  <c r="J540" i="1" s="1"/>
  <c r="AA572" i="1"/>
  <c r="AB572" i="1" s="1"/>
  <c r="AA684" i="1"/>
  <c r="AB684" i="1" s="1"/>
  <c r="AG476" i="1"/>
  <c r="AH476" i="1" s="1"/>
  <c r="AA700" i="1"/>
  <c r="AB700" i="1" s="1"/>
  <c r="AA532" i="1"/>
  <c r="AB532" i="1" s="1"/>
  <c r="AG548" i="1"/>
  <c r="AH548" i="1" s="1"/>
  <c r="AA756" i="1"/>
  <c r="AB756" i="1" s="1"/>
  <c r="AA596" i="1"/>
  <c r="AB596" i="1" s="1"/>
  <c r="AA732" i="1"/>
  <c r="AB732" i="1" s="1"/>
  <c r="AG25" i="1"/>
  <c r="AH25" i="1" s="1"/>
  <c r="AA724" i="1"/>
  <c r="AB724" i="1" s="1"/>
  <c r="AG724" i="1"/>
  <c r="AH724" i="1" s="1"/>
  <c r="AA548" i="1"/>
  <c r="AB548" i="1" s="1"/>
  <c r="AG628" i="1"/>
  <c r="AH628" i="1" s="1"/>
  <c r="AA564" i="1"/>
  <c r="AB564" i="1" s="1"/>
  <c r="AA676" i="1"/>
  <c r="AB676" i="1" s="1"/>
  <c r="O39" i="1"/>
  <c r="P39" i="1" s="1"/>
  <c r="AA524" i="1"/>
  <c r="AB524" i="1" s="1"/>
  <c r="AG604" i="1"/>
  <c r="AH604" i="1" s="1"/>
  <c r="O32" i="1"/>
  <c r="P32" i="1" s="1"/>
  <c r="O55" i="1"/>
  <c r="P55" i="1" s="1"/>
  <c r="AG716" i="1"/>
  <c r="AH716" i="1" s="1"/>
  <c r="AG636" i="1"/>
  <c r="AH636" i="1" s="1"/>
  <c r="AG492" i="1"/>
  <c r="AH492" i="1" s="1"/>
  <c r="AG660" i="1"/>
  <c r="AH660" i="1" s="1"/>
  <c r="AA628" i="1"/>
  <c r="AB628" i="1" s="1"/>
  <c r="AA748" i="1"/>
  <c r="AB748" i="1" s="1"/>
  <c r="AG572" i="1"/>
  <c r="AH572" i="1" s="1"/>
  <c r="AA604" i="1"/>
  <c r="AB604" i="1" s="1"/>
  <c r="AA740" i="1"/>
  <c r="AB740" i="1" s="1"/>
  <c r="AG652" i="1"/>
  <c r="AH652" i="1" s="1"/>
  <c r="AG508" i="1"/>
  <c r="AH508" i="1" s="1"/>
  <c r="AG564" i="1"/>
  <c r="AH564" i="1" s="1"/>
  <c r="AG644" i="1"/>
  <c r="AH644" i="1" s="1"/>
  <c r="AG708" i="1"/>
  <c r="AH708" i="1" s="1"/>
  <c r="AG732" i="1"/>
  <c r="AH732" i="1" s="1"/>
  <c r="AG620" i="1"/>
  <c r="AH620" i="1" s="1"/>
  <c r="AG700" i="1"/>
  <c r="AH700" i="1" s="1"/>
  <c r="AG764" i="1"/>
  <c r="AH764" i="1" s="1"/>
  <c r="AA620" i="1"/>
  <c r="AB620" i="1" s="1"/>
  <c r="AG556" i="1"/>
  <c r="AH556" i="1" s="1"/>
  <c r="AG692" i="1"/>
  <c r="AH692" i="1" s="1"/>
  <c r="AG756" i="1"/>
  <c r="AH756" i="1" s="1"/>
  <c r="AA660" i="1"/>
  <c r="AB660" i="1" s="1"/>
  <c r="AG684" i="1"/>
  <c r="AH684" i="1" s="1"/>
  <c r="AG748" i="1"/>
  <c r="AH748" i="1" s="1"/>
  <c r="AG540" i="1"/>
  <c r="AH540" i="1" s="1"/>
  <c r="AG596" i="1"/>
  <c r="AH596" i="1" s="1"/>
  <c r="AG676" i="1"/>
  <c r="AH676" i="1" s="1"/>
  <c r="AG740" i="1"/>
  <c r="AH740" i="1" s="1"/>
  <c r="AG532" i="1"/>
  <c r="AH532" i="1" s="1"/>
  <c r="AG588" i="1"/>
  <c r="AH588" i="1" s="1"/>
  <c r="AG668" i="1"/>
  <c r="AH668" i="1" s="1"/>
  <c r="AA764" i="1"/>
  <c r="AB764" i="1" s="1"/>
  <c r="AA668" i="1"/>
  <c r="AB668" i="1" s="1"/>
  <c r="AA652" i="1"/>
  <c r="AB652" i="1" s="1"/>
  <c r="AA644" i="1"/>
  <c r="AB644" i="1" s="1"/>
  <c r="AA476" i="1"/>
  <c r="AB476" i="1" s="1"/>
  <c r="AA492" i="1"/>
  <c r="AB492" i="1" s="1"/>
  <c r="AA484" i="1"/>
  <c r="AB484" i="1" s="1"/>
  <c r="AA540" i="1"/>
  <c r="AB540" i="1" s="1"/>
  <c r="AA468" i="1"/>
  <c r="AB468" i="1" s="1"/>
  <c r="AA516" i="1"/>
  <c r="AB516" i="1" s="1"/>
  <c r="AA508" i="1"/>
  <c r="AB508" i="1" s="1"/>
  <c r="AA556" i="1"/>
  <c r="AB556" i="1" s="1"/>
  <c r="U476" i="1"/>
  <c r="I660" i="1"/>
  <c r="J660" i="1" s="1"/>
  <c r="I756" i="1"/>
  <c r="J756" i="1" s="1"/>
  <c r="O588" i="1"/>
  <c r="P588" i="1" s="1"/>
  <c r="U604" i="1"/>
  <c r="AA427" i="1"/>
  <c r="AB427" i="1" s="1"/>
  <c r="AG70" i="1"/>
  <c r="AH70" i="1" s="1"/>
  <c r="I331" i="1"/>
  <c r="J331" i="1" s="1"/>
  <c r="U154" i="1"/>
  <c r="V154" i="1" s="1"/>
  <c r="AA25" i="1"/>
  <c r="AB25" i="1" s="1"/>
  <c r="AA451" i="1"/>
  <c r="AB451" i="1" s="1"/>
  <c r="I508" i="1"/>
  <c r="J508" i="1" s="1"/>
  <c r="I628" i="1"/>
  <c r="J628" i="1" s="1"/>
  <c r="I476" i="1"/>
  <c r="J476" i="1" s="1"/>
  <c r="U628" i="1"/>
  <c r="U660" i="1"/>
  <c r="I748" i="1"/>
  <c r="J748" i="1" s="1"/>
  <c r="U748" i="1"/>
  <c r="AH276" i="1"/>
  <c r="I548" i="1"/>
  <c r="J548" i="1" s="1"/>
  <c r="I596" i="1"/>
  <c r="J596" i="1" s="1"/>
  <c r="O291" i="1"/>
  <c r="P291" i="1" s="1"/>
  <c r="I588" i="1"/>
  <c r="J588" i="1" s="1"/>
  <c r="U260" i="1"/>
  <c r="V260" i="1" s="1"/>
  <c r="O668" i="1"/>
  <c r="P668" i="1" s="1"/>
  <c r="U276" i="1"/>
  <c r="V276" i="1" s="1"/>
  <c r="I484" i="1"/>
  <c r="J484" i="1" s="1"/>
  <c r="I764" i="1"/>
  <c r="J764" i="1" s="1"/>
  <c r="U756" i="1"/>
  <c r="U146" i="1"/>
  <c r="V146" i="1" s="1"/>
  <c r="I652" i="1"/>
  <c r="J652" i="1" s="1"/>
  <c r="O596" i="1"/>
  <c r="P596" i="1" s="1"/>
  <c r="U63" i="1"/>
  <c r="V63" i="1" s="1"/>
  <c r="U636" i="1"/>
  <c r="I435" i="1"/>
  <c r="J435" i="1" s="1"/>
  <c r="I500" i="1"/>
  <c r="J500" i="1" s="1"/>
  <c r="I676" i="1"/>
  <c r="J676" i="1" s="1"/>
  <c r="U268" i="1"/>
  <c r="V268" i="1" s="1"/>
  <c r="I403" i="1"/>
  <c r="J403" i="1" s="1"/>
  <c r="I492" i="1"/>
  <c r="J492" i="1" s="1"/>
  <c r="I580" i="1"/>
  <c r="J580" i="1" s="1"/>
  <c r="I668" i="1"/>
  <c r="J668" i="1" s="1"/>
  <c r="O660" i="1"/>
  <c r="P660" i="1" s="1"/>
  <c r="I740" i="1"/>
  <c r="J740" i="1" s="1"/>
  <c r="I532" i="1"/>
  <c r="J532" i="1" s="1"/>
  <c r="I636" i="1"/>
  <c r="J636" i="1" s="1"/>
  <c r="I363" i="1"/>
  <c r="J363" i="1" s="1"/>
  <c r="I524" i="1"/>
  <c r="J524" i="1" s="1"/>
  <c r="I339" i="1"/>
  <c r="J339" i="1" s="1"/>
  <c r="I724" i="1"/>
  <c r="J724" i="1" s="1"/>
  <c r="I716" i="1"/>
  <c r="J716" i="1" s="1"/>
  <c r="I708" i="1"/>
  <c r="J708" i="1" s="1"/>
  <c r="I700" i="1"/>
  <c r="J700" i="1" s="1"/>
  <c r="I692" i="1"/>
  <c r="J692" i="1" s="1"/>
  <c r="I684" i="1"/>
  <c r="J684" i="1" s="1"/>
  <c r="O644" i="1"/>
  <c r="P644" i="1" s="1"/>
  <c r="O628" i="1"/>
  <c r="P628" i="1" s="1"/>
  <c r="I620" i="1"/>
  <c r="J620" i="1" s="1"/>
  <c r="I604" i="1"/>
  <c r="J604" i="1" s="1"/>
  <c r="I572" i="1"/>
  <c r="J572" i="1" s="1"/>
  <c r="I564" i="1"/>
  <c r="J564" i="1" s="1"/>
  <c r="I556" i="1"/>
  <c r="J556" i="1" s="1"/>
  <c r="I516" i="1"/>
  <c r="J516" i="1" s="1"/>
  <c r="O636" i="1"/>
  <c r="P636" i="1" s="1"/>
  <c r="U612" i="1"/>
  <c r="U644" i="1"/>
  <c r="I186" i="1"/>
  <c r="J186" i="1" s="1"/>
  <c r="U178" i="1"/>
  <c r="V178" i="1" s="1"/>
  <c r="O708" i="1"/>
  <c r="P708" i="1" s="1"/>
  <c r="U55" i="1"/>
  <c r="V55" i="1" s="1"/>
  <c r="AA96" i="1"/>
  <c r="AB96" i="1" s="1"/>
  <c r="O604" i="1"/>
  <c r="P604" i="1" s="1"/>
  <c r="O700" i="1"/>
  <c r="P700" i="1" s="1"/>
  <c r="U620" i="1"/>
  <c r="U652" i="1"/>
  <c r="I347" i="1"/>
  <c r="J347" i="1" s="1"/>
  <c r="AA39" i="1"/>
  <c r="AB39" i="1" s="1"/>
  <c r="U78" i="1"/>
  <c r="V78" i="1" s="1"/>
  <c r="U161" i="1"/>
  <c r="V161" i="1" s="1"/>
  <c r="AA32" i="1"/>
  <c r="AB32" i="1" s="1"/>
  <c r="AA118" i="1"/>
  <c r="AB118" i="1" s="1"/>
  <c r="U212" i="1"/>
  <c r="V212" i="1" s="1"/>
  <c r="U220" i="1"/>
  <c r="V220" i="1" s="1"/>
  <c r="O532" i="1"/>
  <c r="P532" i="1" s="1"/>
  <c r="U548" i="1"/>
  <c r="O18" i="1"/>
  <c r="P18" i="1" s="1"/>
  <c r="AA46" i="1"/>
  <c r="AB46" i="1" s="1"/>
  <c r="AG228" i="1"/>
  <c r="AH228" i="1" s="1"/>
  <c r="U228" i="1"/>
  <c r="V228" i="1" s="1"/>
  <c r="U236" i="1"/>
  <c r="V236" i="1" s="1"/>
  <c r="U244" i="1"/>
  <c r="V244" i="1" s="1"/>
  <c r="P25" i="1"/>
  <c r="I268" i="1"/>
  <c r="J268" i="1" s="1"/>
  <c r="I260" i="1"/>
  <c r="J260" i="1" s="1"/>
  <c r="I252" i="1"/>
  <c r="J252" i="1" s="1"/>
  <c r="I244" i="1"/>
  <c r="J244" i="1" s="1"/>
  <c r="I236" i="1"/>
  <c r="J236" i="1" s="1"/>
  <c r="I228" i="1"/>
  <c r="J228" i="1" s="1"/>
  <c r="I220" i="1"/>
  <c r="J220" i="1" s="1"/>
  <c r="I212" i="1"/>
  <c r="J212" i="1" s="1"/>
  <c r="I204" i="1"/>
  <c r="J204" i="1" s="1"/>
  <c r="I178" i="1"/>
  <c r="O63" i="1"/>
  <c r="P63" i="1" s="1"/>
  <c r="U70" i="1"/>
  <c r="V70" i="1" s="1"/>
  <c r="O70" i="1"/>
  <c r="P70" i="1" s="1"/>
  <c r="O78" i="1"/>
  <c r="P78" i="1" s="1"/>
  <c r="O84" i="1"/>
  <c r="P84" i="1" s="1"/>
  <c r="O96" i="1"/>
  <c r="P96" i="1" s="1"/>
  <c r="O90" i="1"/>
  <c r="P90" i="1" s="1"/>
  <c r="O105" i="1"/>
  <c r="P105" i="1" s="1"/>
  <c r="O112" i="1"/>
  <c r="P112" i="1" s="1"/>
  <c r="O118" i="1"/>
  <c r="P118" i="1" s="1"/>
  <c r="O126" i="1"/>
  <c r="P126" i="1" s="1"/>
  <c r="O133" i="1"/>
  <c r="P133" i="1" s="1"/>
  <c r="O140" i="1"/>
  <c r="P140" i="1" s="1"/>
  <c r="O146" i="1"/>
  <c r="P146" i="1" s="1"/>
  <c r="O154" i="1"/>
  <c r="P154" i="1" s="1"/>
  <c r="O161" i="1"/>
  <c r="P161" i="1" s="1"/>
  <c r="O46" i="1"/>
  <c r="P46" i="1" s="1"/>
  <c r="I195" i="1"/>
  <c r="J195" i="1" s="1"/>
  <c r="AA112" i="1"/>
  <c r="AB112" i="1" s="1"/>
  <c r="O500" i="1"/>
  <c r="P500" i="1" s="1"/>
  <c r="O732" i="1"/>
  <c r="P732" i="1" s="1"/>
  <c r="U516" i="1"/>
  <c r="U684" i="1"/>
  <c r="U484" i="1"/>
  <c r="O492" i="1"/>
  <c r="P492" i="1" s="1"/>
  <c r="U508" i="1"/>
  <c r="I315" i="1"/>
  <c r="J315" i="1" s="1"/>
  <c r="I411" i="1"/>
  <c r="J411" i="1" s="1"/>
  <c r="O652" i="1"/>
  <c r="P652" i="1" s="1"/>
  <c r="U140" i="1"/>
  <c r="V140" i="1" s="1"/>
  <c r="AG133" i="1"/>
  <c r="AH133" i="1" s="1"/>
  <c r="AA105" i="1"/>
  <c r="AB105" i="1" s="1"/>
  <c r="AG90" i="1"/>
  <c r="AH90" i="1" s="1"/>
  <c r="AG63" i="1"/>
  <c r="AH63" i="1" s="1"/>
  <c r="I419" i="1"/>
  <c r="J419" i="1" s="1"/>
  <c r="I323" i="1"/>
  <c r="J323" i="1" s="1"/>
  <c r="O484" i="1"/>
  <c r="P484" i="1" s="1"/>
  <c r="U500" i="1"/>
  <c r="AA55" i="1"/>
  <c r="AB55" i="1" s="1"/>
  <c r="O540" i="1"/>
  <c r="P540" i="1" s="1"/>
  <c r="U556" i="1"/>
  <c r="AA291" i="1"/>
  <c r="AB291" i="1" s="1"/>
  <c r="O556" i="1"/>
  <c r="P556" i="1" s="1"/>
  <c r="U46" i="1"/>
  <c r="V46" i="1" s="1"/>
  <c r="U133" i="1"/>
  <c r="V133" i="1" s="1"/>
  <c r="AA90" i="1"/>
  <c r="AB90" i="1" s="1"/>
  <c r="AG55" i="1"/>
  <c r="AH55" i="1" s="1"/>
  <c r="AG355" i="1"/>
  <c r="AH355" i="1" s="1"/>
  <c r="O508" i="1"/>
  <c r="P508" i="1" s="1"/>
  <c r="O548" i="1"/>
  <c r="P548" i="1" s="1"/>
  <c r="U524" i="1"/>
  <c r="O724" i="1"/>
  <c r="P724" i="1" s="1"/>
  <c r="O716" i="1"/>
  <c r="P716" i="1" s="1"/>
  <c r="U764" i="1"/>
  <c r="O740" i="1"/>
  <c r="P740" i="1" s="1"/>
  <c r="U676" i="1"/>
  <c r="U668" i="1"/>
  <c r="U692" i="1"/>
  <c r="O612" i="1"/>
  <c r="P612" i="1" s="1"/>
  <c r="U564" i="1"/>
  <c r="I395" i="1"/>
  <c r="J395" i="1" s="1"/>
  <c r="I307" i="1"/>
  <c r="J307" i="1" s="1"/>
  <c r="I299" i="1"/>
  <c r="J299" i="1" s="1"/>
  <c r="AA18" i="1"/>
  <c r="AB18" i="1" s="1"/>
  <c r="AG146" i="1"/>
  <c r="AH146" i="1" s="1"/>
  <c r="AA133" i="1"/>
  <c r="AB133" i="1" s="1"/>
  <c r="AA126" i="1"/>
  <c r="AB126" i="1" s="1"/>
  <c r="AG105" i="1"/>
  <c r="AH105" i="1" s="1"/>
  <c r="U96" i="1"/>
  <c r="V96" i="1" s="1"/>
  <c r="U90" i="1"/>
  <c r="V90" i="1" s="1"/>
  <c r="U84" i="1"/>
  <c r="V84" i="1" s="1"/>
  <c r="O468" i="1"/>
  <c r="P468" i="1" s="1"/>
  <c r="U126" i="1"/>
  <c r="V126" i="1" s="1"/>
  <c r="AA84" i="1"/>
  <c r="AB84" i="1" s="1"/>
  <c r="I387" i="1"/>
  <c r="J387" i="1" s="1"/>
  <c r="O516" i="1"/>
  <c r="P516" i="1" s="1"/>
  <c r="O748" i="1"/>
  <c r="P748" i="1" s="1"/>
  <c r="U532" i="1"/>
  <c r="U572" i="1"/>
  <c r="U700" i="1"/>
  <c r="AG118" i="1"/>
  <c r="AH118" i="1" s="1"/>
  <c r="U492" i="1"/>
  <c r="I291" i="1"/>
  <c r="J291" i="1" s="1"/>
  <c r="AG84" i="1"/>
  <c r="AH84" i="1" s="1"/>
  <c r="O692" i="1"/>
  <c r="P692" i="1" s="1"/>
  <c r="U740" i="1"/>
  <c r="AG161" i="1"/>
  <c r="AH161" i="1" s="1"/>
  <c r="AA140" i="1"/>
  <c r="AB140" i="1" s="1"/>
  <c r="I355" i="1"/>
  <c r="J355" i="1" s="1"/>
  <c r="I451" i="1"/>
  <c r="J451" i="1" s="1"/>
  <c r="AG291" i="1"/>
  <c r="AH291" i="1" s="1"/>
  <c r="O620" i="1"/>
  <c r="P620" i="1" s="1"/>
  <c r="O684" i="1"/>
  <c r="P684" i="1" s="1"/>
  <c r="U732" i="1"/>
  <c r="AG468" i="1"/>
  <c r="AH468" i="1" s="1"/>
  <c r="AG112" i="1"/>
  <c r="AH112" i="1" s="1"/>
  <c r="U468" i="1"/>
  <c r="AG126" i="1"/>
  <c r="AH126" i="1" s="1"/>
  <c r="AA146" i="1"/>
  <c r="AB146" i="1" s="1"/>
  <c r="O580" i="1"/>
  <c r="P580" i="1" s="1"/>
  <c r="O676" i="1"/>
  <c r="P676" i="1" s="1"/>
  <c r="U596" i="1"/>
  <c r="U724" i="1"/>
  <c r="AG78" i="1"/>
  <c r="AH78" i="1" s="1"/>
  <c r="U112" i="1"/>
  <c r="V112" i="1" s="1"/>
  <c r="AA70" i="1"/>
  <c r="AB70" i="1" s="1"/>
  <c r="AA154" i="1"/>
  <c r="AB154" i="1" s="1"/>
  <c r="I371" i="1"/>
  <c r="J371" i="1" s="1"/>
  <c r="I468" i="1"/>
  <c r="J468" i="1" s="1"/>
  <c r="O572" i="1"/>
  <c r="P572" i="1" s="1"/>
  <c r="O764" i="1"/>
  <c r="P764" i="1" s="1"/>
  <c r="U588" i="1"/>
  <c r="U716" i="1"/>
  <c r="AG154" i="1"/>
  <c r="AH154" i="1" s="1"/>
  <c r="AB580" i="1"/>
  <c r="U105" i="1"/>
  <c r="V105" i="1" s="1"/>
  <c r="U118" i="1"/>
  <c r="V118" i="1" s="1"/>
  <c r="AA78" i="1"/>
  <c r="AB78" i="1" s="1"/>
  <c r="AA161" i="1"/>
  <c r="AB161" i="1" s="1"/>
  <c r="AG96" i="1"/>
  <c r="AH96" i="1" s="1"/>
  <c r="AG140" i="1"/>
  <c r="AH140" i="1" s="1"/>
  <c r="I379" i="1"/>
  <c r="J379" i="1" s="1"/>
  <c r="O524" i="1"/>
  <c r="P524" i="1" s="1"/>
  <c r="O564" i="1"/>
  <c r="P564" i="1" s="1"/>
  <c r="O756" i="1"/>
  <c r="P756" i="1" s="1"/>
  <c r="U540" i="1"/>
  <c r="U580" i="1"/>
  <c r="U708" i="1"/>
  <c r="AA63" i="1"/>
  <c r="AB63" i="1" s="1"/>
  <c r="AG46" i="1"/>
  <c r="AH46" i="1" s="1"/>
  <c r="U39" i="1"/>
  <c r="V39" i="1" s="1"/>
  <c r="AG39" i="1"/>
  <c r="AH39" i="1" s="1"/>
  <c r="U32" i="1"/>
  <c r="V32" i="1" s="1"/>
  <c r="U25" i="1"/>
  <c r="V25" i="1" s="1"/>
  <c r="U18" i="1"/>
  <c r="V18" i="1" s="1"/>
  <c r="AG12" i="1"/>
  <c r="AH12" i="1" s="1"/>
  <c r="U12" i="1"/>
  <c r="V12" i="1" s="1"/>
  <c r="H161" i="1"/>
  <c r="H154" i="1"/>
  <c r="H146" i="1"/>
  <c r="H140" i="1"/>
  <c r="H133" i="1"/>
  <c r="H126" i="1"/>
  <c r="H118" i="1"/>
  <c r="H112" i="1"/>
  <c r="H105" i="1"/>
  <c r="H96" i="1"/>
  <c r="H90" i="1"/>
  <c r="H84" i="1"/>
  <c r="H78" i="1"/>
  <c r="H70" i="1"/>
  <c r="H63" i="1"/>
  <c r="H55" i="1"/>
  <c r="H46" i="1"/>
  <c r="H39" i="1"/>
  <c r="H32" i="1"/>
  <c r="H25" i="1"/>
  <c r="H18" i="1"/>
  <c r="G161" i="1"/>
  <c r="G154" i="1"/>
  <c r="G146" i="1"/>
  <c r="G140" i="1"/>
  <c r="G133" i="1"/>
  <c r="G126" i="1"/>
  <c r="G118" i="1"/>
  <c r="G112" i="1"/>
  <c r="G105" i="1"/>
  <c r="G96" i="1"/>
  <c r="G90" i="1"/>
  <c r="G84" i="1"/>
  <c r="G78" i="1"/>
  <c r="G70" i="1"/>
  <c r="G63" i="1"/>
  <c r="G55" i="1"/>
  <c r="G46" i="1"/>
  <c r="G39" i="1"/>
  <c r="G32" i="1"/>
  <c r="G25" i="1"/>
  <c r="G18" i="1"/>
  <c r="H12" i="1"/>
  <c r="G12" i="1"/>
  <c r="J178" i="1" l="1"/>
  <c r="AI178" i="1" s="1"/>
  <c r="I284" i="1"/>
  <c r="H284" i="1" s="1"/>
  <c r="I78" i="1"/>
  <c r="J78" i="1" s="1"/>
  <c r="AI78" i="1" s="1"/>
  <c r="AI186" i="1"/>
  <c r="AI379" i="1"/>
  <c r="AI331" i="1"/>
  <c r="AI403" i="1"/>
  <c r="AI395" i="1"/>
  <c r="AI371" i="1"/>
  <c r="AI451" i="1"/>
  <c r="AI435" i="1"/>
  <c r="AI427" i="1"/>
  <c r="AI411" i="1"/>
  <c r="AI387" i="1"/>
  <c r="AI363" i="1"/>
  <c r="AI355" i="1"/>
  <c r="AI347" i="1"/>
  <c r="AI339" i="1"/>
  <c r="AI315" i="1"/>
  <c r="AI419" i="1"/>
  <c r="AI323" i="1"/>
  <c r="AI236" i="1"/>
  <c r="I90" i="1"/>
  <c r="J90" i="1" s="1"/>
  <c r="AI90" i="1" s="1"/>
  <c r="I96" i="1"/>
  <c r="J96" i="1" s="1"/>
  <c r="AI96" i="1" s="1"/>
  <c r="I18" i="1"/>
  <c r="I105" i="1"/>
  <c r="J105" i="1" s="1"/>
  <c r="AI105" i="1" s="1"/>
  <c r="I63" i="1"/>
  <c r="J63" i="1" s="1"/>
  <c r="AI63" i="1" s="1"/>
  <c r="I118" i="1"/>
  <c r="J118" i="1" s="1"/>
  <c r="AI118" i="1" s="1"/>
  <c r="I133" i="1"/>
  <c r="J133" i="1" s="1"/>
  <c r="AI133" i="1" s="1"/>
  <c r="I126" i="1"/>
  <c r="J126" i="1" s="1"/>
  <c r="AI126" i="1" s="1"/>
  <c r="I84" i="1"/>
  <c r="J84" i="1" s="1"/>
  <c r="AI84" i="1" s="1"/>
  <c r="I70" i="1"/>
  <c r="J70" i="1" s="1"/>
  <c r="AI70" i="1" s="1"/>
  <c r="I39" i="1"/>
  <c r="J39" i="1" s="1"/>
  <c r="AI39" i="1" s="1"/>
  <c r="I32" i="1"/>
  <c r="J32" i="1" s="1"/>
  <c r="AI32" i="1" s="1"/>
  <c r="I25" i="1"/>
  <c r="J25" i="1" s="1"/>
  <c r="AI25" i="1" s="1"/>
  <c r="I161" i="1"/>
  <c r="J161" i="1" s="1"/>
  <c r="AI161" i="1" s="1"/>
  <c r="I154" i="1"/>
  <c r="J154" i="1" s="1"/>
  <c r="AI154" i="1" s="1"/>
  <c r="I146" i="1"/>
  <c r="J146" i="1" s="1"/>
  <c r="AI146" i="1" s="1"/>
  <c r="I140" i="1"/>
  <c r="J140" i="1" s="1"/>
  <c r="AI140" i="1" s="1"/>
  <c r="I112" i="1"/>
  <c r="J112" i="1" s="1"/>
  <c r="AI112" i="1" s="1"/>
  <c r="I46" i="1"/>
  <c r="J46" i="1" s="1"/>
  <c r="AI46" i="1" s="1"/>
  <c r="I55" i="1"/>
  <c r="J55" i="1" s="1"/>
  <c r="AI55" i="1" s="1"/>
  <c r="I12" i="1"/>
  <c r="J12" i="1" s="1"/>
  <c r="C16" i="4"/>
  <c r="D15" i="4"/>
  <c r="F15" i="4" s="1"/>
  <c r="H15" i="4" s="1"/>
  <c r="D14" i="4"/>
  <c r="F14" i="4" s="1"/>
  <c r="D13" i="4"/>
  <c r="D12" i="4"/>
  <c r="F12" i="4" s="1"/>
  <c r="D11" i="4"/>
  <c r="F11" i="4" s="1"/>
  <c r="D10" i="4"/>
  <c r="D9" i="4"/>
  <c r="F9" i="4" s="1"/>
  <c r="D8" i="4"/>
  <c r="F8" i="4" s="1"/>
  <c r="D7" i="4"/>
  <c r="F7" i="4" s="1"/>
  <c r="D6" i="4"/>
  <c r="F6" i="4" s="1"/>
  <c r="D5" i="4"/>
  <c r="F5" i="4" s="1"/>
  <c r="D4" i="4"/>
  <c r="D3" i="4"/>
  <c r="F3" i="4" s="1"/>
  <c r="F2" i="4"/>
  <c r="D2" i="4"/>
  <c r="L146" i="3"/>
  <c r="I146" i="3"/>
  <c r="E146" i="3"/>
  <c r="D146" i="3"/>
  <c r="C146" i="3"/>
  <c r="K145" i="3"/>
  <c r="N145" i="3" s="1"/>
  <c r="H145" i="3"/>
  <c r="M145" i="3" s="1"/>
  <c r="K144" i="3"/>
  <c r="N144" i="3" s="1"/>
  <c r="H144" i="3"/>
  <c r="M144" i="3" s="1"/>
  <c r="G144" i="3"/>
  <c r="F144" i="3"/>
  <c r="N143" i="3"/>
  <c r="P143" i="3" s="1"/>
  <c r="K143" i="3"/>
  <c r="H143" i="3"/>
  <c r="M143" i="3" s="1"/>
  <c r="O143" i="3" s="1"/>
  <c r="G143" i="3"/>
  <c r="F143" i="3"/>
  <c r="K142" i="3"/>
  <c r="N142" i="3" s="1"/>
  <c r="P142" i="3" s="1"/>
  <c r="H142" i="3"/>
  <c r="M142" i="3" s="1"/>
  <c r="O142" i="3" s="1"/>
  <c r="G142" i="3"/>
  <c r="F142" i="3"/>
  <c r="K141" i="3"/>
  <c r="N141" i="3" s="1"/>
  <c r="P141" i="3" s="1"/>
  <c r="H141" i="3"/>
  <c r="M141" i="3" s="1"/>
  <c r="O141" i="3" s="1"/>
  <c r="G141" i="3"/>
  <c r="F141" i="3"/>
  <c r="K140" i="3"/>
  <c r="N140" i="3" s="1"/>
  <c r="H140" i="3"/>
  <c r="M140" i="3" s="1"/>
  <c r="K139" i="3"/>
  <c r="N139" i="3" s="1"/>
  <c r="P139" i="3" s="1"/>
  <c r="H139" i="3"/>
  <c r="M139" i="3" s="1"/>
  <c r="G139" i="3"/>
  <c r="F139" i="3"/>
  <c r="P138" i="3"/>
  <c r="O138" i="3"/>
  <c r="K138" i="3"/>
  <c r="N138" i="3" s="1"/>
  <c r="H138" i="3"/>
  <c r="M138" i="3" s="1"/>
  <c r="G138" i="3"/>
  <c r="F138" i="3"/>
  <c r="K137" i="3"/>
  <c r="N137" i="3" s="1"/>
  <c r="P137" i="3" s="1"/>
  <c r="H137" i="3"/>
  <c r="M137" i="3" s="1"/>
  <c r="O137" i="3" s="1"/>
  <c r="G137" i="3"/>
  <c r="F137" i="3"/>
  <c r="K136" i="3"/>
  <c r="N136" i="3" s="1"/>
  <c r="P136" i="3" s="1"/>
  <c r="H136" i="3"/>
  <c r="M136" i="3" s="1"/>
  <c r="O136" i="3" s="1"/>
  <c r="G136" i="3"/>
  <c r="F136" i="3"/>
  <c r="K135" i="3"/>
  <c r="N135" i="3" s="1"/>
  <c r="P135" i="3" s="1"/>
  <c r="H135" i="3"/>
  <c r="M135" i="3" s="1"/>
  <c r="O135" i="3" s="1"/>
  <c r="G135" i="3"/>
  <c r="F135" i="3"/>
  <c r="K134" i="3"/>
  <c r="N134" i="3" s="1"/>
  <c r="P134" i="3" s="1"/>
  <c r="H134" i="3"/>
  <c r="M134" i="3" s="1"/>
  <c r="O134" i="3" s="1"/>
  <c r="G134" i="3"/>
  <c r="F134" i="3"/>
  <c r="K133" i="3"/>
  <c r="N133" i="3" s="1"/>
  <c r="P133" i="3" s="1"/>
  <c r="H133" i="3"/>
  <c r="M133" i="3" s="1"/>
  <c r="O133" i="3" s="1"/>
  <c r="G133" i="3"/>
  <c r="F133" i="3"/>
  <c r="N132" i="3"/>
  <c r="M132" i="3"/>
  <c r="K132" i="3"/>
  <c r="H132" i="3"/>
  <c r="K131" i="3"/>
  <c r="N131" i="3" s="1"/>
  <c r="P131" i="3" s="1"/>
  <c r="H131" i="3"/>
  <c r="M131" i="3" s="1"/>
  <c r="G131" i="3"/>
  <c r="F131" i="3"/>
  <c r="K130" i="3"/>
  <c r="N130" i="3" s="1"/>
  <c r="P130" i="3" s="1"/>
  <c r="H130" i="3"/>
  <c r="M130" i="3" s="1"/>
  <c r="O130" i="3" s="1"/>
  <c r="G130" i="3"/>
  <c r="F130" i="3"/>
  <c r="N129" i="3"/>
  <c r="K129" i="3"/>
  <c r="H129" i="3"/>
  <c r="M129" i="3" s="1"/>
  <c r="K128" i="3"/>
  <c r="N128" i="3" s="1"/>
  <c r="H128" i="3"/>
  <c r="M128" i="3" s="1"/>
  <c r="O128" i="3" s="1"/>
  <c r="G128" i="3"/>
  <c r="F128" i="3"/>
  <c r="M127" i="3"/>
  <c r="O127" i="3" s="1"/>
  <c r="K127" i="3"/>
  <c r="N127" i="3" s="1"/>
  <c r="P127" i="3" s="1"/>
  <c r="H127" i="3"/>
  <c r="G127" i="3"/>
  <c r="F127" i="3"/>
  <c r="K126" i="3"/>
  <c r="N126" i="3" s="1"/>
  <c r="P126" i="3" s="1"/>
  <c r="H126" i="3"/>
  <c r="M126" i="3" s="1"/>
  <c r="O126" i="3" s="1"/>
  <c r="G126" i="3"/>
  <c r="F126" i="3"/>
  <c r="M125" i="3"/>
  <c r="K125" i="3"/>
  <c r="N125" i="3" s="1"/>
  <c r="H125" i="3"/>
  <c r="K124" i="3"/>
  <c r="N124" i="3" s="1"/>
  <c r="H124" i="3"/>
  <c r="M124" i="3" s="1"/>
  <c r="G124" i="3"/>
  <c r="F124" i="3"/>
  <c r="K123" i="3"/>
  <c r="N123" i="3" s="1"/>
  <c r="P123" i="3" s="1"/>
  <c r="H123" i="3"/>
  <c r="M123" i="3" s="1"/>
  <c r="O123" i="3" s="1"/>
  <c r="G123" i="3"/>
  <c r="F123" i="3"/>
  <c r="K122" i="3"/>
  <c r="N122" i="3" s="1"/>
  <c r="P122" i="3" s="1"/>
  <c r="H122" i="3"/>
  <c r="M122" i="3" s="1"/>
  <c r="O122" i="3" s="1"/>
  <c r="G122" i="3"/>
  <c r="F122" i="3"/>
  <c r="K121" i="3"/>
  <c r="N121" i="3" s="1"/>
  <c r="H121" i="3"/>
  <c r="M121" i="3" s="1"/>
  <c r="K120" i="3"/>
  <c r="N120" i="3" s="1"/>
  <c r="H120" i="3"/>
  <c r="M120" i="3" s="1"/>
  <c r="O120" i="3" s="1"/>
  <c r="G120" i="3"/>
  <c r="F120" i="3"/>
  <c r="M119" i="3"/>
  <c r="K119" i="3"/>
  <c r="N119" i="3" s="1"/>
  <c r="H119" i="3"/>
  <c r="K118" i="3"/>
  <c r="N118" i="3" s="1"/>
  <c r="H118" i="3"/>
  <c r="M118" i="3" s="1"/>
  <c r="G118" i="3"/>
  <c r="F118" i="3"/>
  <c r="K117" i="3"/>
  <c r="N117" i="3" s="1"/>
  <c r="P117" i="3" s="1"/>
  <c r="H117" i="3"/>
  <c r="M117" i="3" s="1"/>
  <c r="O117" i="3" s="1"/>
  <c r="G117" i="3"/>
  <c r="F117" i="3"/>
  <c r="K116" i="3"/>
  <c r="N116" i="3" s="1"/>
  <c r="P116" i="3" s="1"/>
  <c r="H116" i="3"/>
  <c r="M116" i="3" s="1"/>
  <c r="O116" i="3" s="1"/>
  <c r="G116" i="3"/>
  <c r="F116" i="3"/>
  <c r="M115" i="3"/>
  <c r="K115" i="3"/>
  <c r="N115" i="3" s="1"/>
  <c r="H115" i="3"/>
  <c r="K114" i="3"/>
  <c r="N114" i="3" s="1"/>
  <c r="P114" i="3" s="1"/>
  <c r="H114" i="3"/>
  <c r="M114" i="3" s="1"/>
  <c r="O114" i="3" s="1"/>
  <c r="G114" i="3"/>
  <c r="F114" i="3"/>
  <c r="K113" i="3"/>
  <c r="N113" i="3" s="1"/>
  <c r="H113" i="3"/>
  <c r="M113" i="3" s="1"/>
  <c r="K112" i="3"/>
  <c r="N112" i="3" s="1"/>
  <c r="H112" i="3"/>
  <c r="M112" i="3" s="1"/>
  <c r="G112" i="3"/>
  <c r="F112" i="3"/>
  <c r="K111" i="3"/>
  <c r="N111" i="3" s="1"/>
  <c r="P111" i="3" s="1"/>
  <c r="H111" i="3"/>
  <c r="M111" i="3" s="1"/>
  <c r="O111" i="3" s="1"/>
  <c r="G111" i="3"/>
  <c r="F111" i="3"/>
  <c r="K110" i="3"/>
  <c r="N110" i="3" s="1"/>
  <c r="P110" i="3" s="1"/>
  <c r="H110" i="3"/>
  <c r="M110" i="3" s="1"/>
  <c r="O110" i="3" s="1"/>
  <c r="G110" i="3"/>
  <c r="F110" i="3"/>
  <c r="K109" i="3"/>
  <c r="N109" i="3" s="1"/>
  <c r="H109" i="3"/>
  <c r="M109" i="3" s="1"/>
  <c r="K108" i="3"/>
  <c r="N108" i="3" s="1"/>
  <c r="H108" i="3"/>
  <c r="M108" i="3" s="1"/>
  <c r="G108" i="3"/>
  <c r="F108" i="3"/>
  <c r="K107" i="3"/>
  <c r="N107" i="3" s="1"/>
  <c r="H107" i="3"/>
  <c r="M107" i="3" s="1"/>
  <c r="M106" i="3"/>
  <c r="K106" i="3"/>
  <c r="N106" i="3" s="1"/>
  <c r="H106" i="3"/>
  <c r="G106" i="3"/>
  <c r="F106" i="3"/>
  <c r="K105" i="3"/>
  <c r="N105" i="3" s="1"/>
  <c r="P105" i="3" s="1"/>
  <c r="H105" i="3"/>
  <c r="M105" i="3" s="1"/>
  <c r="O105" i="3" s="1"/>
  <c r="G105" i="3"/>
  <c r="F105" i="3"/>
  <c r="K104" i="3"/>
  <c r="N104" i="3" s="1"/>
  <c r="P104" i="3" s="1"/>
  <c r="H104" i="3"/>
  <c r="M104" i="3" s="1"/>
  <c r="O104" i="3" s="1"/>
  <c r="G104" i="3"/>
  <c r="F104" i="3"/>
  <c r="K103" i="3"/>
  <c r="N103" i="3" s="1"/>
  <c r="P103" i="3" s="1"/>
  <c r="H103" i="3"/>
  <c r="M103" i="3" s="1"/>
  <c r="O103" i="3" s="1"/>
  <c r="G103" i="3"/>
  <c r="F103" i="3"/>
  <c r="K102" i="3"/>
  <c r="N102" i="3" s="1"/>
  <c r="P102" i="3" s="1"/>
  <c r="H102" i="3"/>
  <c r="M102" i="3" s="1"/>
  <c r="O102" i="3" s="1"/>
  <c r="G102" i="3"/>
  <c r="F102" i="3"/>
  <c r="N101" i="3"/>
  <c r="M101" i="3"/>
  <c r="K101" i="3"/>
  <c r="H101" i="3"/>
  <c r="N100" i="3"/>
  <c r="M100" i="3"/>
  <c r="K100" i="3"/>
  <c r="H100" i="3"/>
  <c r="K99" i="3"/>
  <c r="N99" i="3" s="1"/>
  <c r="H99" i="3"/>
  <c r="M99" i="3" s="1"/>
  <c r="G99" i="3"/>
  <c r="F99" i="3"/>
  <c r="N98" i="3"/>
  <c r="P97" i="3" s="1"/>
  <c r="M98" i="3"/>
  <c r="O97" i="3" s="1"/>
  <c r="K98" i="3"/>
  <c r="H98" i="3"/>
  <c r="K97" i="3"/>
  <c r="N97" i="3" s="1"/>
  <c r="H97" i="3"/>
  <c r="M97" i="3" s="1"/>
  <c r="G97" i="3"/>
  <c r="F97" i="3"/>
  <c r="K96" i="3"/>
  <c r="N96" i="3" s="1"/>
  <c r="H96" i="3"/>
  <c r="M96" i="3" s="1"/>
  <c r="K95" i="3"/>
  <c r="N95" i="3" s="1"/>
  <c r="H95" i="3"/>
  <c r="M95" i="3" s="1"/>
  <c r="K94" i="3"/>
  <c r="N94" i="3" s="1"/>
  <c r="H94" i="3"/>
  <c r="M94" i="3" s="1"/>
  <c r="G94" i="3"/>
  <c r="F94" i="3"/>
  <c r="K93" i="3"/>
  <c r="N93" i="3" s="1"/>
  <c r="H93" i="3"/>
  <c r="M93" i="3" s="1"/>
  <c r="K92" i="3"/>
  <c r="N92" i="3" s="1"/>
  <c r="H92" i="3"/>
  <c r="M92" i="3" s="1"/>
  <c r="G92" i="3"/>
  <c r="F92" i="3"/>
  <c r="K91" i="3"/>
  <c r="N91" i="3" s="1"/>
  <c r="H91" i="3"/>
  <c r="M91" i="3" s="1"/>
  <c r="K90" i="3"/>
  <c r="N90" i="3" s="1"/>
  <c r="H90" i="3"/>
  <c r="M90" i="3" s="1"/>
  <c r="K89" i="3"/>
  <c r="N89" i="3" s="1"/>
  <c r="H89" i="3"/>
  <c r="M89" i="3" s="1"/>
  <c r="G89" i="3"/>
  <c r="F89" i="3"/>
  <c r="K88" i="3"/>
  <c r="N88" i="3" s="1"/>
  <c r="P87" i="3" s="1"/>
  <c r="H88" i="3"/>
  <c r="M88" i="3" s="1"/>
  <c r="K87" i="3"/>
  <c r="N87" i="3" s="1"/>
  <c r="H87" i="3"/>
  <c r="M87" i="3" s="1"/>
  <c r="O87" i="3" s="1"/>
  <c r="G87" i="3"/>
  <c r="F87" i="3"/>
  <c r="K86" i="3"/>
  <c r="N86" i="3" s="1"/>
  <c r="H86" i="3"/>
  <c r="M86" i="3" s="1"/>
  <c r="K85" i="3"/>
  <c r="N85" i="3" s="1"/>
  <c r="H85" i="3"/>
  <c r="M85" i="3" s="1"/>
  <c r="N84" i="3"/>
  <c r="M84" i="3"/>
  <c r="K84" i="3"/>
  <c r="H84" i="3"/>
  <c r="K83" i="3"/>
  <c r="N83" i="3" s="1"/>
  <c r="H83" i="3"/>
  <c r="M83" i="3" s="1"/>
  <c r="G83" i="3"/>
  <c r="F83" i="3"/>
  <c r="K82" i="3"/>
  <c r="N82" i="3" s="1"/>
  <c r="P82" i="3" s="1"/>
  <c r="H82" i="3"/>
  <c r="M82" i="3" s="1"/>
  <c r="O82" i="3" s="1"/>
  <c r="G82" i="3"/>
  <c r="F82" i="3"/>
  <c r="K81" i="3"/>
  <c r="N81" i="3" s="1"/>
  <c r="P81" i="3" s="1"/>
  <c r="H81" i="3"/>
  <c r="M81" i="3" s="1"/>
  <c r="O81" i="3" s="1"/>
  <c r="G81" i="3"/>
  <c r="F81" i="3"/>
  <c r="K80" i="3"/>
  <c r="N80" i="3" s="1"/>
  <c r="P80" i="3" s="1"/>
  <c r="H80" i="3"/>
  <c r="M80" i="3" s="1"/>
  <c r="O80" i="3" s="1"/>
  <c r="G80" i="3"/>
  <c r="F80" i="3"/>
  <c r="K79" i="3"/>
  <c r="N79" i="3" s="1"/>
  <c r="P79" i="3" s="1"/>
  <c r="H79" i="3"/>
  <c r="M79" i="3" s="1"/>
  <c r="O79" i="3" s="1"/>
  <c r="G79" i="3"/>
  <c r="F79" i="3"/>
  <c r="K78" i="3"/>
  <c r="N78" i="3" s="1"/>
  <c r="P78" i="3" s="1"/>
  <c r="H78" i="3"/>
  <c r="M78" i="3" s="1"/>
  <c r="O78" i="3" s="1"/>
  <c r="G78" i="3"/>
  <c r="F78" i="3"/>
  <c r="N77" i="3"/>
  <c r="K77" i="3"/>
  <c r="H77" i="3"/>
  <c r="M77" i="3" s="1"/>
  <c r="K76" i="3"/>
  <c r="N76" i="3" s="1"/>
  <c r="H76" i="3"/>
  <c r="M76" i="3" s="1"/>
  <c r="G76" i="3"/>
  <c r="F76" i="3"/>
  <c r="K75" i="3"/>
  <c r="N75" i="3" s="1"/>
  <c r="P75" i="3" s="1"/>
  <c r="H75" i="3"/>
  <c r="M75" i="3" s="1"/>
  <c r="O75" i="3" s="1"/>
  <c r="G75" i="3"/>
  <c r="F75" i="3"/>
  <c r="N74" i="3"/>
  <c r="K74" i="3"/>
  <c r="H74" i="3"/>
  <c r="M74" i="3" s="1"/>
  <c r="K73" i="3"/>
  <c r="N73" i="3" s="1"/>
  <c r="H73" i="3"/>
  <c r="M73" i="3" s="1"/>
  <c r="K72" i="3"/>
  <c r="N72" i="3" s="1"/>
  <c r="H72" i="3"/>
  <c r="M72" i="3" s="1"/>
  <c r="G72" i="3"/>
  <c r="F72" i="3"/>
  <c r="N71" i="3"/>
  <c r="P71" i="3" s="1"/>
  <c r="K71" i="3"/>
  <c r="H71" i="3"/>
  <c r="M71" i="3" s="1"/>
  <c r="O71" i="3" s="1"/>
  <c r="G71" i="3"/>
  <c r="F71" i="3"/>
  <c r="M70" i="3"/>
  <c r="K70" i="3"/>
  <c r="N70" i="3" s="1"/>
  <c r="H70" i="3"/>
  <c r="K69" i="3"/>
  <c r="N69" i="3" s="1"/>
  <c r="H69" i="3"/>
  <c r="M69" i="3" s="1"/>
  <c r="G69" i="3"/>
  <c r="F69" i="3"/>
  <c r="K68" i="3"/>
  <c r="N68" i="3" s="1"/>
  <c r="P68" i="3" s="1"/>
  <c r="H68" i="3"/>
  <c r="M68" i="3" s="1"/>
  <c r="O68" i="3" s="1"/>
  <c r="G68" i="3"/>
  <c r="F68" i="3"/>
  <c r="K67" i="3"/>
  <c r="N67" i="3" s="1"/>
  <c r="P67" i="3" s="1"/>
  <c r="H67" i="3"/>
  <c r="M67" i="3" s="1"/>
  <c r="O67" i="3" s="1"/>
  <c r="G67" i="3"/>
  <c r="F67" i="3"/>
  <c r="K66" i="3"/>
  <c r="N66" i="3" s="1"/>
  <c r="P66" i="3" s="1"/>
  <c r="H66" i="3"/>
  <c r="M66" i="3" s="1"/>
  <c r="O66" i="3" s="1"/>
  <c r="G66" i="3"/>
  <c r="F66" i="3"/>
  <c r="K65" i="3"/>
  <c r="N65" i="3" s="1"/>
  <c r="P65" i="3" s="1"/>
  <c r="H65" i="3"/>
  <c r="M65" i="3" s="1"/>
  <c r="O65" i="3" s="1"/>
  <c r="G65" i="3"/>
  <c r="F65" i="3"/>
  <c r="K64" i="3"/>
  <c r="N64" i="3" s="1"/>
  <c r="H64" i="3"/>
  <c r="M64" i="3" s="1"/>
  <c r="K63" i="3"/>
  <c r="N63" i="3" s="1"/>
  <c r="H63" i="3"/>
  <c r="M63" i="3" s="1"/>
  <c r="G63" i="3"/>
  <c r="F63" i="3"/>
  <c r="K62" i="3"/>
  <c r="N62" i="3" s="1"/>
  <c r="P62" i="3" s="1"/>
  <c r="H62" i="3"/>
  <c r="M62" i="3" s="1"/>
  <c r="O62" i="3" s="1"/>
  <c r="G62" i="3"/>
  <c r="F62" i="3"/>
  <c r="K61" i="3"/>
  <c r="N61" i="3" s="1"/>
  <c r="P61" i="3" s="1"/>
  <c r="H61" i="3"/>
  <c r="M61" i="3" s="1"/>
  <c r="O61" i="3" s="1"/>
  <c r="G61" i="3"/>
  <c r="F61" i="3"/>
  <c r="K60" i="3"/>
  <c r="N60" i="3" s="1"/>
  <c r="P60" i="3" s="1"/>
  <c r="H60" i="3"/>
  <c r="M60" i="3" s="1"/>
  <c r="O60" i="3" s="1"/>
  <c r="G60" i="3"/>
  <c r="F60" i="3"/>
  <c r="K59" i="3"/>
  <c r="N59" i="3" s="1"/>
  <c r="P59" i="3" s="1"/>
  <c r="H59" i="3"/>
  <c r="M59" i="3" s="1"/>
  <c r="O59" i="3" s="1"/>
  <c r="G59" i="3"/>
  <c r="F59" i="3"/>
  <c r="M58" i="3"/>
  <c r="K58" i="3"/>
  <c r="N58" i="3" s="1"/>
  <c r="H58" i="3"/>
  <c r="K57" i="3"/>
  <c r="N57" i="3" s="1"/>
  <c r="H57" i="3"/>
  <c r="M57" i="3" s="1"/>
  <c r="K56" i="3"/>
  <c r="N56" i="3" s="1"/>
  <c r="H56" i="3"/>
  <c r="M56" i="3" s="1"/>
  <c r="G56" i="3"/>
  <c r="F56" i="3"/>
  <c r="P55" i="3"/>
  <c r="K55" i="3"/>
  <c r="N55" i="3" s="1"/>
  <c r="H55" i="3"/>
  <c r="M55" i="3" s="1"/>
  <c r="O55" i="3" s="1"/>
  <c r="G55" i="3"/>
  <c r="F55" i="3"/>
  <c r="M54" i="3"/>
  <c r="K54" i="3"/>
  <c r="N54" i="3" s="1"/>
  <c r="H54" i="3"/>
  <c r="N53" i="3"/>
  <c r="K53" i="3"/>
  <c r="H53" i="3"/>
  <c r="M53" i="3" s="1"/>
  <c r="K52" i="3"/>
  <c r="N52" i="3" s="1"/>
  <c r="H52" i="3"/>
  <c r="M52" i="3" s="1"/>
  <c r="G52" i="3"/>
  <c r="F52" i="3"/>
  <c r="N51" i="3"/>
  <c r="M51" i="3"/>
  <c r="K51" i="3"/>
  <c r="H51" i="3"/>
  <c r="N50" i="3"/>
  <c r="K50" i="3"/>
  <c r="H50" i="3"/>
  <c r="M50" i="3" s="1"/>
  <c r="O50" i="3" s="1"/>
  <c r="G50" i="3"/>
  <c r="F50" i="3"/>
  <c r="M49" i="3"/>
  <c r="O49" i="3" s="1"/>
  <c r="K49" i="3"/>
  <c r="N49" i="3" s="1"/>
  <c r="P49" i="3" s="1"/>
  <c r="H49" i="3"/>
  <c r="G49" i="3"/>
  <c r="F49" i="3"/>
  <c r="K48" i="3"/>
  <c r="N48" i="3" s="1"/>
  <c r="P48" i="3" s="1"/>
  <c r="H48" i="3"/>
  <c r="M48" i="3" s="1"/>
  <c r="O48" i="3" s="1"/>
  <c r="G48" i="3"/>
  <c r="F48" i="3"/>
  <c r="K47" i="3"/>
  <c r="N47" i="3" s="1"/>
  <c r="P47" i="3" s="1"/>
  <c r="H47" i="3"/>
  <c r="M47" i="3" s="1"/>
  <c r="O47" i="3" s="1"/>
  <c r="G47" i="3"/>
  <c r="F47" i="3"/>
  <c r="N46" i="3"/>
  <c r="P46" i="3" s="1"/>
  <c r="M46" i="3"/>
  <c r="O46" i="3" s="1"/>
  <c r="K46" i="3"/>
  <c r="H46" i="3"/>
  <c r="G46" i="3"/>
  <c r="F46" i="3"/>
  <c r="K45" i="3"/>
  <c r="N45" i="3" s="1"/>
  <c r="P45" i="3" s="1"/>
  <c r="H45" i="3"/>
  <c r="M45" i="3" s="1"/>
  <c r="O45" i="3" s="1"/>
  <c r="G45" i="3"/>
  <c r="F45" i="3"/>
  <c r="K44" i="3"/>
  <c r="N44" i="3" s="1"/>
  <c r="H44" i="3"/>
  <c r="M44" i="3" s="1"/>
  <c r="K43" i="3"/>
  <c r="N43" i="3" s="1"/>
  <c r="H43" i="3"/>
  <c r="M43" i="3" s="1"/>
  <c r="K42" i="3"/>
  <c r="N42" i="3" s="1"/>
  <c r="H42" i="3"/>
  <c r="M42" i="3" s="1"/>
  <c r="G42" i="3"/>
  <c r="F42" i="3"/>
  <c r="K41" i="3"/>
  <c r="N41" i="3" s="1"/>
  <c r="H41" i="3"/>
  <c r="M41" i="3" s="1"/>
  <c r="K40" i="3"/>
  <c r="N40" i="3" s="1"/>
  <c r="H40" i="3"/>
  <c r="M40" i="3" s="1"/>
  <c r="G40" i="3"/>
  <c r="F40" i="3"/>
  <c r="K39" i="3"/>
  <c r="N39" i="3" s="1"/>
  <c r="H39" i="3"/>
  <c r="M39" i="3" s="1"/>
  <c r="K38" i="3"/>
  <c r="N38" i="3" s="1"/>
  <c r="H38" i="3"/>
  <c r="M38" i="3" s="1"/>
  <c r="O38" i="3" s="1"/>
  <c r="G38" i="3"/>
  <c r="F38" i="3"/>
  <c r="M37" i="3"/>
  <c r="O36" i="3" s="1"/>
  <c r="K37" i="3"/>
  <c r="N37" i="3" s="1"/>
  <c r="H37" i="3"/>
  <c r="K36" i="3"/>
  <c r="N36" i="3" s="1"/>
  <c r="H36" i="3"/>
  <c r="M36" i="3" s="1"/>
  <c r="G36" i="3"/>
  <c r="F36" i="3"/>
  <c r="K35" i="3"/>
  <c r="N35" i="3" s="1"/>
  <c r="H35" i="3"/>
  <c r="M35" i="3" s="1"/>
  <c r="K34" i="3"/>
  <c r="N34" i="3" s="1"/>
  <c r="H34" i="3"/>
  <c r="M34" i="3" s="1"/>
  <c r="G34" i="3"/>
  <c r="F34" i="3"/>
  <c r="K33" i="3"/>
  <c r="N33" i="3" s="1"/>
  <c r="P33" i="3" s="1"/>
  <c r="H33" i="3"/>
  <c r="M33" i="3" s="1"/>
  <c r="O33" i="3" s="1"/>
  <c r="G33" i="3"/>
  <c r="F33" i="3"/>
  <c r="K32" i="3"/>
  <c r="N32" i="3" s="1"/>
  <c r="H32" i="3"/>
  <c r="M32" i="3" s="1"/>
  <c r="N31" i="3"/>
  <c r="K31" i="3"/>
  <c r="H31" i="3"/>
  <c r="M31" i="3" s="1"/>
  <c r="K30" i="3"/>
  <c r="N30" i="3" s="1"/>
  <c r="P30" i="3" s="1"/>
  <c r="H30" i="3"/>
  <c r="M30" i="3" s="1"/>
  <c r="G30" i="3"/>
  <c r="F30" i="3"/>
  <c r="K29" i="3"/>
  <c r="N29" i="3" s="1"/>
  <c r="P29" i="3" s="1"/>
  <c r="H29" i="3"/>
  <c r="M29" i="3" s="1"/>
  <c r="O29" i="3" s="1"/>
  <c r="G29" i="3"/>
  <c r="F29" i="3"/>
  <c r="K28" i="3"/>
  <c r="N28" i="3" s="1"/>
  <c r="P28" i="3" s="1"/>
  <c r="H28" i="3"/>
  <c r="M28" i="3" s="1"/>
  <c r="O28" i="3" s="1"/>
  <c r="G28" i="3"/>
  <c r="F28" i="3"/>
  <c r="K27" i="3"/>
  <c r="N27" i="3" s="1"/>
  <c r="H27" i="3"/>
  <c r="M27" i="3" s="1"/>
  <c r="K26" i="3"/>
  <c r="N26" i="3" s="1"/>
  <c r="H26" i="3"/>
  <c r="M26" i="3" s="1"/>
  <c r="G26" i="3"/>
  <c r="F26" i="3"/>
  <c r="K25" i="3"/>
  <c r="N25" i="3" s="1"/>
  <c r="H25" i="3"/>
  <c r="M25" i="3" s="1"/>
  <c r="K24" i="3"/>
  <c r="N24" i="3" s="1"/>
  <c r="H24" i="3"/>
  <c r="M24" i="3" s="1"/>
  <c r="G24" i="3"/>
  <c r="F24" i="3"/>
  <c r="K23" i="3"/>
  <c r="N23" i="3" s="1"/>
  <c r="H23" i="3"/>
  <c r="M23" i="3" s="1"/>
  <c r="K22" i="3"/>
  <c r="N22" i="3" s="1"/>
  <c r="H22" i="3"/>
  <c r="M22" i="3" s="1"/>
  <c r="G22" i="3"/>
  <c r="F22" i="3"/>
  <c r="K21" i="3"/>
  <c r="N21" i="3" s="1"/>
  <c r="P21" i="3" s="1"/>
  <c r="H21" i="3"/>
  <c r="M21" i="3" s="1"/>
  <c r="O21" i="3" s="1"/>
  <c r="G21" i="3"/>
  <c r="F21" i="3"/>
  <c r="K20" i="3"/>
  <c r="N20" i="3" s="1"/>
  <c r="H20" i="3"/>
  <c r="M20" i="3" s="1"/>
  <c r="K19" i="3"/>
  <c r="N19" i="3" s="1"/>
  <c r="H19" i="3"/>
  <c r="M19" i="3" s="1"/>
  <c r="G19" i="3"/>
  <c r="F19" i="3"/>
  <c r="K18" i="3"/>
  <c r="N18" i="3" s="1"/>
  <c r="P18" i="3" s="1"/>
  <c r="H18" i="3"/>
  <c r="M18" i="3" s="1"/>
  <c r="O18" i="3" s="1"/>
  <c r="G18" i="3"/>
  <c r="F18" i="3"/>
  <c r="K17" i="3"/>
  <c r="N17" i="3" s="1"/>
  <c r="H17" i="3"/>
  <c r="M17" i="3" s="1"/>
  <c r="K16" i="3"/>
  <c r="N16" i="3" s="1"/>
  <c r="P16" i="3" s="1"/>
  <c r="H16" i="3"/>
  <c r="M16" i="3" s="1"/>
  <c r="O16" i="3" s="1"/>
  <c r="G16" i="3"/>
  <c r="F16" i="3"/>
  <c r="N15" i="3"/>
  <c r="K15" i="3"/>
  <c r="H15" i="3"/>
  <c r="M15" i="3" s="1"/>
  <c r="K14" i="3"/>
  <c r="N14" i="3" s="1"/>
  <c r="H14" i="3"/>
  <c r="M14" i="3" s="1"/>
  <c r="N13" i="3"/>
  <c r="M13" i="3"/>
  <c r="K13" i="3"/>
  <c r="H13" i="3"/>
  <c r="K12" i="3"/>
  <c r="N12" i="3" s="1"/>
  <c r="H12" i="3"/>
  <c r="M12" i="3" s="1"/>
  <c r="K11" i="3"/>
  <c r="N11" i="3" s="1"/>
  <c r="H11" i="3"/>
  <c r="M11" i="3" s="1"/>
  <c r="G11" i="3"/>
  <c r="F11" i="3"/>
  <c r="K10" i="3"/>
  <c r="N10" i="3" s="1"/>
  <c r="P10" i="3" s="1"/>
  <c r="H10" i="3"/>
  <c r="M10" i="3" s="1"/>
  <c r="O10" i="3" s="1"/>
  <c r="G10" i="3"/>
  <c r="F10" i="3"/>
  <c r="K9" i="3"/>
  <c r="N9" i="3" s="1"/>
  <c r="P9" i="3" s="1"/>
  <c r="H9" i="3"/>
  <c r="M9" i="3" s="1"/>
  <c r="O9" i="3" s="1"/>
  <c r="G9" i="3"/>
  <c r="F9" i="3"/>
  <c r="K8" i="3"/>
  <c r="N8" i="3" s="1"/>
  <c r="H8" i="3"/>
  <c r="M8" i="3" s="1"/>
  <c r="K7" i="3"/>
  <c r="N7" i="3" s="1"/>
  <c r="P7" i="3" s="1"/>
  <c r="H7" i="3"/>
  <c r="M7" i="3" s="1"/>
  <c r="O7" i="3" s="1"/>
  <c r="G7" i="3"/>
  <c r="F7" i="3"/>
  <c r="O6" i="3"/>
  <c r="K6" i="3"/>
  <c r="N6" i="3" s="1"/>
  <c r="P6" i="3" s="1"/>
  <c r="H6" i="3"/>
  <c r="M6" i="3" s="1"/>
  <c r="G6" i="3"/>
  <c r="F6" i="3"/>
  <c r="K5" i="3"/>
  <c r="N5" i="3" s="1"/>
  <c r="H5" i="3"/>
  <c r="M5" i="3" s="1"/>
  <c r="K4" i="3"/>
  <c r="N4" i="3" s="1"/>
  <c r="P4" i="3" s="1"/>
  <c r="H4" i="3"/>
  <c r="M4" i="3" s="1"/>
  <c r="G4" i="3"/>
  <c r="F4" i="3"/>
  <c r="N3" i="3"/>
  <c r="M3" i="3"/>
  <c r="K3" i="3"/>
  <c r="H3" i="3"/>
  <c r="K2" i="3"/>
  <c r="I2" i="3"/>
  <c r="H2" i="3"/>
  <c r="M2" i="3" s="1"/>
  <c r="O2" i="3" s="1"/>
  <c r="G2" i="3"/>
  <c r="F2" i="3"/>
  <c r="F160" i="2"/>
  <c r="E160" i="2"/>
  <c r="D160" i="2"/>
  <c r="C160" i="2"/>
  <c r="AC772" i="1"/>
  <c r="W772" i="1"/>
  <c r="Q772" i="1"/>
  <c r="K772" i="1"/>
  <c r="E774" i="1"/>
  <c r="AI764" i="1"/>
  <c r="AI756" i="1"/>
  <c r="AI748" i="1"/>
  <c r="AI740" i="1"/>
  <c r="AI732" i="1"/>
  <c r="AI724" i="1"/>
  <c r="AI716" i="1"/>
  <c r="AI708" i="1"/>
  <c r="AI700" i="1"/>
  <c r="AI692" i="1"/>
  <c r="AI684" i="1"/>
  <c r="AI676" i="1"/>
  <c r="AI668" i="1"/>
  <c r="AI660" i="1"/>
  <c r="AI652" i="1"/>
  <c r="AI644" i="1"/>
  <c r="AI636" i="1"/>
  <c r="AI628" i="1"/>
  <c r="AI620" i="1"/>
  <c r="AI612" i="1"/>
  <c r="AI604" i="1"/>
  <c r="AI596" i="1"/>
  <c r="AI588" i="1"/>
  <c r="AI580" i="1"/>
  <c r="AI572" i="1"/>
  <c r="AI564" i="1"/>
  <c r="AI556" i="1"/>
  <c r="AI548" i="1"/>
  <c r="AI540" i="1"/>
  <c r="AI532" i="1"/>
  <c r="AI524" i="1"/>
  <c r="AI516" i="1"/>
  <c r="AI508" i="1"/>
  <c r="AI500" i="1"/>
  <c r="AI492" i="1"/>
  <c r="AI484" i="1"/>
  <c r="AI476" i="1"/>
  <c r="AC466" i="1"/>
  <c r="W466" i="1"/>
  <c r="Q466" i="1"/>
  <c r="K466" i="1"/>
  <c r="E466" i="1"/>
  <c r="AC459" i="1"/>
  <c r="W459" i="1"/>
  <c r="Q459" i="1"/>
  <c r="K459" i="1"/>
  <c r="AC289" i="1"/>
  <c r="W289" i="1"/>
  <c r="Q289" i="1"/>
  <c r="K289" i="1"/>
  <c r="E289" i="1"/>
  <c r="AC284" i="1"/>
  <c r="W284" i="1"/>
  <c r="Q284" i="1"/>
  <c r="K284" i="1"/>
  <c r="AI276" i="1"/>
  <c r="AI268" i="1"/>
  <c r="AI260" i="1"/>
  <c r="AI252" i="1"/>
  <c r="AI244" i="1"/>
  <c r="AI228" i="1"/>
  <c r="AI220" i="1"/>
  <c r="AI212" i="1"/>
  <c r="AI204" i="1"/>
  <c r="AI195" i="1"/>
  <c r="AC176" i="1"/>
  <c r="W176" i="1"/>
  <c r="Q176" i="1"/>
  <c r="K176" i="1"/>
  <c r="E176" i="1"/>
  <c r="AC169" i="1"/>
  <c r="W169" i="1"/>
  <c r="Q169" i="1"/>
  <c r="K169" i="1"/>
  <c r="P40" i="3" l="1"/>
  <c r="P63" i="3"/>
  <c r="O72" i="3"/>
  <c r="P94" i="3"/>
  <c r="O106" i="3"/>
  <c r="O144" i="3"/>
  <c r="P144" i="3"/>
  <c r="O52" i="3"/>
  <c r="O76" i="3"/>
  <c r="P128" i="3"/>
  <c r="O131" i="3"/>
  <c r="P72" i="3"/>
  <c r="O99" i="3"/>
  <c r="P99" i="3"/>
  <c r="O24" i="3"/>
  <c r="O89" i="3"/>
  <c r="O108" i="3"/>
  <c r="P120" i="3"/>
  <c r="E8" i="4"/>
  <c r="G8" i="4" s="1"/>
  <c r="P24" i="3"/>
  <c r="P76" i="3"/>
  <c r="O56" i="3"/>
  <c r="P108" i="3"/>
  <c r="P36" i="3"/>
  <c r="O42" i="3"/>
  <c r="P50" i="3"/>
  <c r="P56" i="3"/>
  <c r="O19" i="3"/>
  <c r="O26" i="3"/>
  <c r="P42" i="3"/>
  <c r="P83" i="3"/>
  <c r="O112" i="3"/>
  <c r="O124" i="3"/>
  <c r="P19" i="3"/>
  <c r="O63" i="3"/>
  <c r="O94" i="3"/>
  <c r="P106" i="3"/>
  <c r="P112" i="3"/>
  <c r="P124" i="3"/>
  <c r="J18" i="1"/>
  <c r="AI18" i="1" s="1"/>
  <c r="I169" i="1"/>
  <c r="I170" i="1" s="1"/>
  <c r="AI468" i="1"/>
  <c r="AI12" i="1"/>
  <c r="P284" i="1"/>
  <c r="K774" i="1"/>
  <c r="P772" i="1"/>
  <c r="AC774" i="1"/>
  <c r="Q774" i="1"/>
  <c r="M146" i="3"/>
  <c r="O139" i="3"/>
  <c r="G146" i="3"/>
  <c r="AB169" i="1"/>
  <c r="AH169" i="1"/>
  <c r="J772" i="1"/>
  <c r="P89" i="3"/>
  <c r="P26" i="3"/>
  <c r="O69" i="3"/>
  <c r="O83" i="3"/>
  <c r="F10" i="4"/>
  <c r="E10" i="4"/>
  <c r="G10" i="4" s="1"/>
  <c r="J284" i="1"/>
  <c r="O4" i="3"/>
  <c r="P38" i="3"/>
  <c r="P169" i="1"/>
  <c r="F146" i="3"/>
  <c r="H146" i="3"/>
  <c r="J2" i="3"/>
  <c r="J146" i="3" s="1"/>
  <c r="N2" i="3"/>
  <c r="K146" i="3"/>
  <c r="V169" i="1"/>
  <c r="AB459" i="1"/>
  <c r="AB284" i="1"/>
  <c r="E12" i="4"/>
  <c r="G12" i="4" s="1"/>
  <c r="P22" i="3"/>
  <c r="AH772" i="1"/>
  <c r="O40" i="3"/>
  <c r="P118" i="3"/>
  <c r="O11" i="3"/>
  <c r="O34" i="3"/>
  <c r="P92" i="3"/>
  <c r="D16" i="4"/>
  <c r="O30" i="3"/>
  <c r="AH459" i="1"/>
  <c r="P52" i="3"/>
  <c r="V772" i="1"/>
  <c r="V284" i="1"/>
  <c r="W774" i="1"/>
  <c r="O22" i="3"/>
  <c r="AH284" i="1"/>
  <c r="AB772" i="1"/>
  <c r="P11" i="3"/>
  <c r="P34" i="3"/>
  <c r="E2" i="4"/>
  <c r="H14" i="4"/>
  <c r="P69" i="3"/>
  <c r="E7" i="4"/>
  <c r="G7" i="4" s="1"/>
  <c r="F4" i="4"/>
  <c r="E4" i="4"/>
  <c r="G4" i="4" s="1"/>
  <c r="E13" i="4"/>
  <c r="F13" i="4"/>
  <c r="G13" i="4" s="1"/>
  <c r="E6" i="4"/>
  <c r="G6" i="4" s="1"/>
  <c r="O92" i="3"/>
  <c r="O118" i="3"/>
  <c r="E3" i="4"/>
  <c r="G3" i="4" s="1"/>
  <c r="E9" i="4"/>
  <c r="G9" i="4" s="1"/>
  <c r="E15" i="4"/>
  <c r="G15" i="4" s="1"/>
  <c r="E5" i="4"/>
  <c r="G5" i="4" s="1"/>
  <c r="E11" i="4"/>
  <c r="G11" i="4" s="1"/>
  <c r="F16" i="4" l="1"/>
  <c r="J169" i="1"/>
  <c r="AI772" i="1"/>
  <c r="AI284" i="1"/>
  <c r="AI169" i="1"/>
  <c r="O146" i="3"/>
  <c r="E16" i="4"/>
  <c r="G2" i="4"/>
  <c r="H13" i="4"/>
  <c r="P2" i="3"/>
  <c r="P146" i="3" s="1"/>
  <c r="N146" i="3"/>
  <c r="AB774" i="1"/>
  <c r="AH774" i="1"/>
  <c r="G16" i="4" l="1"/>
  <c r="H2" i="4"/>
  <c r="H16" i="4" s="1"/>
  <c r="P459" i="1" l="1"/>
  <c r="P774" i="1" s="1"/>
  <c r="AI291" i="1"/>
  <c r="AI299" i="1" l="1"/>
  <c r="AI307" i="1"/>
  <c r="V459" i="1" l="1"/>
  <c r="V774" i="1" s="1"/>
  <c r="I443" i="1"/>
  <c r="J443" i="1" s="1"/>
  <c r="AI443" i="1" l="1"/>
  <c r="AI459" i="1" s="1"/>
  <c r="AI774" i="1" s="1"/>
  <c r="J459" i="1"/>
  <c r="J774" i="1" s="1"/>
</calcChain>
</file>

<file path=xl/comments1.xml><?xml version="1.0" encoding="utf-8"?>
<comments xmlns="http://schemas.openxmlformats.org/spreadsheetml/2006/main">
  <authors>
    <author>Autor desconhecido</author>
  </authors>
  <commentList>
    <comment ref="F1" authorId="0" shapeId="0">
      <text>
        <r>
          <rPr>
            <sz val="10"/>
            <rFont val="Arial"/>
            <family val="2"/>
          </rPr>
          <t xml:space="preserve">OS VALORES PRESENTES NESTA PLANILHA FORAM DESCONSIDERADOS EM VIRTUDE DE AJUSTES FEITOS EM DECORRENCIA DE NÃO SE SABER O ATUAL ESTADO DAS BATERIAS DAS UE 
</t>
        </r>
      </text>
    </comment>
  </commentList>
</comments>
</file>

<file path=xl/comments2.xml><?xml version="1.0" encoding="utf-8"?>
<comments xmlns="http://schemas.openxmlformats.org/spreadsheetml/2006/main">
  <authors>
    <author>Autor desconhecido</author>
  </authors>
  <commentList>
    <comment ref="P1" authorId="0" shapeId="0">
      <text>
        <r>
          <rPr>
            <sz val="10"/>
            <rFont val="Arial"/>
            <family val="2"/>
          </rPr>
          <t xml:space="preserve">FORA RETIRADO O QUANTITATIVO DE 03 URNAS DE CADA ZE EM VIRTUDE DO ENVIO ANTECIPADO PARA FINS DE TREINAMENTO DE MESARIO
</t>
        </r>
      </text>
    </comment>
  </commentList>
</comments>
</file>

<file path=xl/sharedStrings.xml><?xml version="1.0" encoding="utf-8"?>
<sst xmlns="http://schemas.openxmlformats.org/spreadsheetml/2006/main" count="2737" uniqueCount="431">
  <si>
    <t>PODER JUDICIÁRIO</t>
  </si>
  <si>
    <t>TRIBUNAL REGIONAL ELEITORAL DO PARÁ</t>
  </si>
  <si>
    <t>SECRETARIA DE TECNOLOGIA DA INFORMAÇÃO</t>
  </si>
  <si>
    <t>COLOG/SVE/NGUE</t>
  </si>
  <si>
    <t>ANEXO I</t>
  </si>
  <si>
    <t>ITEM</t>
  </si>
  <si>
    <t>Zona</t>
  </si>
  <si>
    <t>Município</t>
  </si>
  <si>
    <t>Urna Eletrônica /Cabines *
(10Kg / Un.)</t>
  </si>
  <si>
    <t>Bateria Externa/ Cabo * 
 (2,5kg / Un.)</t>
  </si>
  <si>
    <t>Urna de Lona *
(1,5 Kg/Un.)</t>
  </si>
  <si>
    <t>Caixa de Mídia (Peso Un.)*
P-4,5Kg; M-8,5 Kg; 
G-18,5Kg; GG-32,5 Kg</t>
  </si>
  <si>
    <t>Caixa de Bobina**
 (8,5kg / Un.)</t>
  </si>
  <si>
    <t>Valor Total por Município/Zona (R$)</t>
  </si>
  <si>
    <t>Qtd.</t>
  </si>
  <si>
    <t>Vlr. Un. (R$)</t>
  </si>
  <si>
    <t>Vlr. Total (R$)
( 2 x Vlr. Un)</t>
  </si>
  <si>
    <t>01 Unid.
Tam.</t>
  </si>
  <si>
    <t>Vlr. Total (R$)
( 1 x Vlr. Un)</t>
  </si>
  <si>
    <t>ALTAMIRA</t>
  </si>
  <si>
    <t>G</t>
  </si>
  <si>
    <t>MONTE ALEGRE</t>
  </si>
  <si>
    <t>SANTARÉM</t>
  </si>
  <si>
    <t>GG</t>
  </si>
  <si>
    <t>ALENQUER</t>
  </si>
  <si>
    <t>ÓBIDOS</t>
  </si>
  <si>
    <t>M</t>
  </si>
  <si>
    <t>ITAITUBA</t>
  </si>
  <si>
    <t>ORIXIMINÁ</t>
  </si>
  <si>
    <t>SENADOR JOSÉ PORFÍRIO</t>
  </si>
  <si>
    <t>P</t>
  </si>
  <si>
    <t>ALMEIRIM</t>
  </si>
  <si>
    <t>RURÓPOLIS</t>
  </si>
  <si>
    <t>URUARÁ</t>
  </si>
  <si>
    <t>PACAJÁ</t>
  </si>
  <si>
    <t>PORTO DE MOZ</t>
  </si>
  <si>
    <t>MEDICILÂNDIA</t>
  </si>
  <si>
    <t>TERRA SANTA</t>
  </si>
  <si>
    <t>NOVO PROGRESSO</t>
  </si>
  <si>
    <t>PRAINHA</t>
  </si>
  <si>
    <t>NOVO REPARTIMENTO</t>
  </si>
  <si>
    <t>JACAREACANGA</t>
  </si>
  <si>
    <t>JURUTI</t>
  </si>
  <si>
    <t>TOTAL DO LOTE</t>
  </si>
  <si>
    <t>--</t>
  </si>
  <si>
    <t>OBS: O Valor total já deve expressar o valor das duas fases da execução contratual: Distribuição (antes da eleição) e recolhimento (depois da eleição)</t>
  </si>
  <si>
    <t>* Os itens que vão para a zona e voltam ao NGUE têm os valores multiplicado por dois (urnas, baterias, urnas de lona, caixa de mídia).</t>
  </si>
  <si>
    <t>**A caixa de bobina vai somente em um sentido (ida), e por isso o multiplicador é um.</t>
  </si>
  <si>
    <t>*** Os paletes, a depender da zona podem somente ir (multiplicador 1) ou podem ir e voltar (multiplicador 2)</t>
  </si>
  <si>
    <t>Vlr. Total (R$)</t>
  </si>
  <si>
    <t>CACHOEIRA DO ARARI</t>
  </si>
  <si>
    <t>SOURE</t>
  </si>
  <si>
    <t>MUANÁ</t>
  </si>
  <si>
    <t>BREVES</t>
  </si>
  <si>
    <t>AFUÁ</t>
  </si>
  <si>
    <t>CHAVES</t>
  </si>
  <si>
    <t>GURUPÁ</t>
  </si>
  <si>
    <t>PONTA DE PEDRAS</t>
  </si>
  <si>
    <t>PORTEL</t>
  </si>
  <si>
    <t>SÃO SEBASTIÃO DA BOA VISTA</t>
  </si>
  <si>
    <t>CURRALINHO</t>
  </si>
  <si>
    <t>ANAJÁS</t>
  </si>
  <si>
    <t>MELGAÇO</t>
  </si>
  <si>
    <t>MARABÁ</t>
  </si>
  <si>
    <t>CONCEIÇÃO DO ARAGUAIA</t>
  </si>
  <si>
    <t>TUCURUÍ</t>
  </si>
  <si>
    <t>PARAGOMINAS</t>
  </si>
  <si>
    <t>SANTANA DO ARAGUAIA</t>
  </si>
  <si>
    <t>RONDON DO PARÁ</t>
  </si>
  <si>
    <t>SÃO FÉLIX DO XINGU</t>
  </si>
  <si>
    <t>ITUPIRANGA</t>
  </si>
  <si>
    <t>SÃO JOÃO DO ARAGUAIA</t>
  </si>
  <si>
    <t>CURIONÓPOLIS</t>
  </si>
  <si>
    <t>REDENÇÃO</t>
  </si>
  <si>
    <t>RIO MARIA</t>
  </si>
  <si>
    <t>XINGUARA</t>
  </si>
  <si>
    <t>SÃO GERALDO DO ARAGUAIA</t>
  </si>
  <si>
    <t>JACUNDÁ</t>
  </si>
  <si>
    <t>TUCUMÃ</t>
  </si>
  <si>
    <t>PARAUAPEBAS</t>
  </si>
  <si>
    <t>DOM ELISEU</t>
  </si>
  <si>
    <t>BREU BRANCO</t>
  </si>
  <si>
    <t>CASTANHAL</t>
  </si>
  <si>
    <t>SANTA MARIA DO PARÁ</t>
  </si>
  <si>
    <t>IGARAPÉ-AÇU</t>
  </si>
  <si>
    <t>SÃO FRANCISCO DO PARÁ</t>
  </si>
  <si>
    <t>IGARAPÉ-MIRI</t>
  </si>
  <si>
    <t>ABAETETUBA</t>
  </si>
  <si>
    <t>VIGIA</t>
  </si>
  <si>
    <t>CURUÇÁ</t>
  </si>
  <si>
    <t>SÃO MIGUEL DO GUAMÁ</t>
  </si>
  <si>
    <t>IRITUIA</t>
  </si>
  <si>
    <t>CAMETÁ</t>
  </si>
  <si>
    <t>BRAGANÇA</t>
  </si>
  <si>
    <t>VISEU</t>
  </si>
  <si>
    <t>CAPANEMA</t>
  </si>
  <si>
    <t>PEIXE-BOI</t>
  </si>
  <si>
    <t>MARACANÃ</t>
  </si>
  <si>
    <t>MARAPANIM</t>
  </si>
  <si>
    <t>NOVA TIMBOTEUA</t>
  </si>
  <si>
    <t>PRIMAVERA E QUATIPURU</t>
  </si>
  <si>
    <t>BAIÃO</t>
  </si>
  <si>
    <t>MOCAJUBA</t>
  </si>
  <si>
    <t>SANTA ISABEL DO PARÁ</t>
  </si>
  <si>
    <t>MOJU</t>
  </si>
  <si>
    <t>TOMÉ-AÇU</t>
  </si>
  <si>
    <t>OURÉM</t>
  </si>
  <si>
    <t>OEIRAS DO PARÁ</t>
  </si>
  <si>
    <t>MÃE DO RIO</t>
  </si>
  <si>
    <t>SÃO DOMINGOS DO CAPIM</t>
  </si>
  <si>
    <t>AUGUSTO CORRÊA</t>
  </si>
  <si>
    <t>SALINÓPOLIS</t>
  </si>
  <si>
    <t>BARCARENA</t>
  </si>
  <si>
    <t>CAPITÃO POÇO</t>
  </si>
  <si>
    <t>GARRAFÃO DO NORTE</t>
  </si>
  <si>
    <t>CONCÓRDIA DO PARÁ</t>
  </si>
  <si>
    <t>LIMOEIRO DO AJURU</t>
  </si>
  <si>
    <t>TAILÂNDIA</t>
  </si>
  <si>
    <t>ACARÁ</t>
  </si>
  <si>
    <t>TOTAL DO LOTE/FASE</t>
  </si>
  <si>
    <t>QUANTITATIVOS TOTAIS</t>
  </si>
  <si>
    <t>ZONA</t>
  </si>
  <si>
    <t>MUNICIPIO</t>
  </si>
  <si>
    <t>QTDE. DE URNA DE LONA A SER PREPARADA PARA ELEIÇÃO</t>
  </si>
  <si>
    <t>QTDE DE URNA DE LONA A SER ENVIADA A ZONA PARA ATENDIMENTO DA NECESSIDADE INFORMADA</t>
  </si>
  <si>
    <t>QTDE. DE PALLETS (ESTRADOS) PARA ACONDICIONAR AS URNAS ELETRONICAS (INFORMAR A NECESSIDADE)</t>
  </si>
  <si>
    <t>QTDE. DE BATERIAS E CABOS A SER UTILIZADOS (INFORMAR A NECESSIDADE PARA ENVIO)</t>
  </si>
  <si>
    <t>STATUS DA RESPOSTA DA ZE</t>
  </si>
  <si>
    <t>BELÉM</t>
  </si>
  <si>
    <t>Ok</t>
  </si>
  <si>
    <t>SANTA CRUZ DO ARARI</t>
  </si>
  <si>
    <t>OK</t>
  </si>
  <si>
    <t>SALVATERRA</t>
  </si>
  <si>
    <t>MAGALHÃES BARATA</t>
  </si>
  <si>
    <t>COLARES</t>
  </si>
  <si>
    <t>SANTO ANTÔNIO DO TAUÁ</t>
  </si>
  <si>
    <t>SÃO CAETANO DE ODIVELAS</t>
  </si>
  <si>
    <t>SÃO JOÃO DA PONTA</t>
  </si>
  <si>
    <t>TERRA ALTA</t>
  </si>
  <si>
    <t>BONITO</t>
  </si>
  <si>
    <t>TRACUATEUA</t>
  </si>
  <si>
    <t>CACHOEIRA DO PIRIÁ</t>
  </si>
  <si>
    <t>BAGRE</t>
  </si>
  <si>
    <t>BRASIL NOVO</t>
  </si>
  <si>
    <t>VITÓRIA DO XINGU</t>
  </si>
  <si>
    <t>MOJUÍ DOS CAMPOS</t>
  </si>
  <si>
    <t>CURUÁ</t>
  </si>
  <si>
    <t>NOVA IPIXUNA</t>
  </si>
  <si>
    <t>FLORESTA DO ARAGUAIA</t>
  </si>
  <si>
    <t>SANTA MARIA DAS BARREIRAS</t>
  </si>
  <si>
    <t>SANTARÉM NOVO</t>
  </si>
  <si>
    <t>AVEIRO</t>
  </si>
  <si>
    <t>TRAIRÃO</t>
  </si>
  <si>
    <t>BENEVIDES</t>
  </si>
  <si>
    <t>SANTA BÁRBARA DO PARÁ</t>
  </si>
  <si>
    <t>SANTA LUZIA DO PARÁ</t>
  </si>
  <si>
    <t>ANANINDEUA</t>
  </si>
  <si>
    <t>MARITUBA</t>
  </si>
  <si>
    <t>INHANGAPI</t>
  </si>
  <si>
    <t>AURORA DO PARÁ</t>
  </si>
  <si>
    <t>IPIXUNA DO PARÁ</t>
  </si>
  <si>
    <t>ABEL FIGUEIREDO</t>
  </si>
  <si>
    <t>BREJO GRANDE DO ARAGUAIA</t>
  </si>
  <si>
    <t>PALESTINA DO PARÁ</t>
  </si>
  <si>
    <t>SÃO DOMINGOS DO ARAGUAIA</t>
  </si>
  <si>
    <t>ELDORADO DOS CARAJÁS</t>
  </si>
  <si>
    <t>CUMARU DO NORTE</t>
  </si>
  <si>
    <t>PAU D'ARCO</t>
  </si>
  <si>
    <t>BANNACH</t>
  </si>
  <si>
    <t>SAPUCAIA</t>
  </si>
  <si>
    <t>ÁGUA AZUL DO NORTE</t>
  </si>
  <si>
    <t>PIÇARRA</t>
  </si>
  <si>
    <t>PRIMAVERA</t>
  </si>
  <si>
    <t>QUATIPURU</t>
  </si>
  <si>
    <t>SÃO JOÃO DE PIRABAS</t>
  </si>
  <si>
    <t>PLACAS</t>
  </si>
  <si>
    <t>GOIANÉSIA DO PARÁ</t>
  </si>
  <si>
    <t>OURILÂNDIA DO NORTE</t>
  </si>
  <si>
    <t>CANAÃ DOS CARAJÁS</t>
  </si>
  <si>
    <t>ANAPU</t>
  </si>
  <si>
    <t>15 bat / 13 cab</t>
  </si>
  <si>
    <t>ok</t>
  </si>
  <si>
    <t>NOVA ESPERANÇA DO PIRIÁ</t>
  </si>
  <si>
    <t>ULIANÓPOLIS</t>
  </si>
  <si>
    <t>BUJARU</t>
  </si>
  <si>
    <t>FARO</t>
  </si>
  <si>
    <t>BOM JESUS DO TOCANTINS</t>
  </si>
  <si>
    <t>BELTERRA</t>
  </si>
  <si>
    <t>TOTAL</t>
  </si>
  <si>
    <t>203 pallets "sobrando" após o descarte</t>
  </si>
  <si>
    <t>Obs.: Dados consolidados em 02/04/2012</t>
  </si>
  <si>
    <t>MUNICÍPIO</t>
  </si>
  <si>
    <t>QDE. SEÇÕES 2012 ATUAL</t>
  </si>
  <si>
    <t>QTDE SEÇÕES PREVISTAS (+2%)</t>
  </si>
  <si>
    <t>QTDE SEÇÕES   14-05-2012</t>
  </si>
  <si>
    <t>TOTAL SEÇÕES ZONA</t>
  </si>
  <si>
    <t>TOTAL SEÇÕES ZONA                 14-05-2012</t>
  </si>
  <si>
    <t>QTDE UE CONTINGENCIA (15%)</t>
  </si>
  <si>
    <t>QTDE UE CONTINGENCIA (14%)                              10-05-2012</t>
  </si>
  <si>
    <t>UE PT</t>
  </si>
  <si>
    <t>QTDE TOTAL  UE POR MUNICIPIO</t>
  </si>
  <si>
    <t>QTDE TOTAL  UE POR MUNICIPIO                 10-05-2012</t>
  </si>
  <si>
    <t>QTDE TOTAL UE POR ZONA</t>
  </si>
  <si>
    <t>QTDE TOTAL UE POR ZONA                  10-05-2012</t>
  </si>
  <si>
    <t>Cachoeira do Arari</t>
  </si>
  <si>
    <t>Santa Cruz do Arari</t>
  </si>
  <si>
    <t>Soure</t>
  </si>
  <si>
    <t>Salvaterra</t>
  </si>
  <si>
    <t>Castanhal</t>
  </si>
  <si>
    <t>Igarapé Açú</t>
  </si>
  <si>
    <t>Magalhães Barata</t>
  </si>
  <si>
    <t>Igarapé Miri</t>
  </si>
  <si>
    <t>Abaetetuba</t>
  </si>
  <si>
    <t>Colares</t>
  </si>
  <si>
    <t>Santo Antônio do Taúa</t>
  </si>
  <si>
    <t>São Caetano de Odivelas</t>
  </si>
  <si>
    <t>São João da Ponta</t>
  </si>
  <si>
    <t>Vigia</t>
  </si>
  <si>
    <t>Curuçá</t>
  </si>
  <si>
    <t>Terra Alta</t>
  </si>
  <si>
    <t>Muaná</t>
  </si>
  <si>
    <t>Bonito</t>
  </si>
  <si>
    <t>São Miguel do Guamá</t>
  </si>
  <si>
    <t>Cametá</t>
  </si>
  <si>
    <t>Bragança</t>
  </si>
  <si>
    <t>Tracuateua</t>
  </si>
  <si>
    <t>Cachoeira do Piriá</t>
  </si>
  <si>
    <t>Viseu</t>
  </si>
  <si>
    <t>Bagre</t>
  </si>
  <si>
    <t>Breves</t>
  </si>
  <si>
    <t>Afuá</t>
  </si>
  <si>
    <t>Chaves</t>
  </si>
  <si>
    <t>Altamira</t>
  </si>
  <si>
    <t>Brasil Novo</t>
  </si>
  <si>
    <t>Vitória do Xingu</t>
  </si>
  <si>
    <t>Monte Alegre</t>
  </si>
  <si>
    <t>Mojuí dos Campos</t>
  </si>
  <si>
    <t>Santarém</t>
  </si>
  <si>
    <t>Alenquer</t>
  </si>
  <si>
    <t>Curuá</t>
  </si>
  <si>
    <t>Juruti</t>
  </si>
  <si>
    <t>Óbidos</t>
  </si>
  <si>
    <t>Marabá</t>
  </si>
  <si>
    <t>Nova Ipixuna</t>
  </si>
  <si>
    <t>Conceição do Araguaia</t>
  </si>
  <si>
    <t>Floresta do Araguaia</t>
  </si>
  <si>
    <t>Santa Maria das Barreiras</t>
  </si>
  <si>
    <t>Capanema</t>
  </si>
  <si>
    <t>Gurupá</t>
  </si>
  <si>
    <t>Ponta de Pedras</t>
  </si>
  <si>
    <t>Maracanã</t>
  </si>
  <si>
    <t>Marapanim</t>
  </si>
  <si>
    <t>Nova Timboteua</t>
  </si>
  <si>
    <t>Santarém Novo</t>
  </si>
  <si>
    <t>Aveiro</t>
  </si>
  <si>
    <t>Itaituba</t>
  </si>
  <si>
    <t>Trairão</t>
  </si>
  <si>
    <t>Baião</t>
  </si>
  <si>
    <t>Benevides</t>
  </si>
  <si>
    <t>Santa Bárbara</t>
  </si>
  <si>
    <t>Santa Isabel do Pará</t>
  </si>
  <si>
    <t>Mojú</t>
  </si>
  <si>
    <t>Oriximiná</t>
  </si>
  <si>
    <t>Tomé Açú</t>
  </si>
  <si>
    <t>Tucuruí</t>
  </si>
  <si>
    <t>Ourém</t>
  </si>
  <si>
    <t>Santa Luzia do Pará</t>
  </si>
  <si>
    <t>Paragominas</t>
  </si>
  <si>
    <t>Portel</t>
  </si>
  <si>
    <t>Oeiras do Pará</t>
  </si>
  <si>
    <t>Santana do Araguaia</t>
  </si>
  <si>
    <t>Inhangapi</t>
  </si>
  <si>
    <t>São Francisco do Pará</t>
  </si>
  <si>
    <t>São Sebastião da Boa Vista</t>
  </si>
  <si>
    <t>Aurora do Pará</t>
  </si>
  <si>
    <t>Ipixuna do Pará</t>
  </si>
  <si>
    <t>Mãe do Rio</t>
  </si>
  <si>
    <t>São Domingos do Capim</t>
  </si>
  <si>
    <t>Abel Figueiredo</t>
  </si>
  <si>
    <t>Rondon do Pará</t>
  </si>
  <si>
    <t>Augusto Correa</t>
  </si>
  <si>
    <t>São Félix do Xingu</t>
  </si>
  <si>
    <t>Senador José Porfírio</t>
  </si>
  <si>
    <t>Almeirim</t>
  </si>
  <si>
    <t>Itupiranga</t>
  </si>
  <si>
    <t>Brejo Grande do Araguaia</t>
  </si>
  <si>
    <t>Palestina do Pará</t>
  </si>
  <si>
    <t>São Domingos do Araguaia</t>
  </si>
  <si>
    <t>São João do Araguaia</t>
  </si>
  <si>
    <t>Curionópolis</t>
  </si>
  <si>
    <t>Eldorado dos Carajás</t>
  </si>
  <si>
    <t>Cumaru do Norte</t>
  </si>
  <si>
    <t>Pau D'arco</t>
  </si>
  <si>
    <t>Redenção</t>
  </si>
  <si>
    <t>Bannach</t>
  </si>
  <si>
    <t>Rio Maria</t>
  </si>
  <si>
    <t>Água Azul do Noret</t>
  </si>
  <si>
    <t>Sapucaia</t>
  </si>
  <si>
    <t>Xinguara</t>
  </si>
  <si>
    <t>Piçarra</t>
  </si>
  <si>
    <t>São Geraldo do Araguaia</t>
  </si>
  <si>
    <t>Primavera</t>
  </si>
  <si>
    <t>Quatipuru</t>
  </si>
  <si>
    <t>São João de Pirabas</t>
  </si>
  <si>
    <t>Salinópolis</t>
  </si>
  <si>
    <t>Barcarena</t>
  </si>
  <si>
    <t>Peixe Boi</t>
  </si>
  <si>
    <t>Santa Maria do Pará</t>
  </si>
  <si>
    <t>Placas</t>
  </si>
  <si>
    <t>Rurópolis</t>
  </si>
  <si>
    <t>Goianésia do Pará</t>
  </si>
  <si>
    <t>Jacundá</t>
  </si>
  <si>
    <t>Capitão Poço</t>
  </si>
  <si>
    <t>Irituia</t>
  </si>
  <si>
    <t>Ourilândia do Norte</t>
  </si>
  <si>
    <t>Tucumã</t>
  </si>
  <si>
    <t>Canaã dos Carajás</t>
  </si>
  <si>
    <t>Parauapebas</t>
  </si>
  <si>
    <t>Mocajuba</t>
  </si>
  <si>
    <t>Uruará</t>
  </si>
  <si>
    <t>Anapú</t>
  </si>
  <si>
    <t>Pacajá</t>
  </si>
  <si>
    <t>Garrafão do Norte</t>
  </si>
  <si>
    <t>Nova Esperança do Piriá</t>
  </si>
  <si>
    <t>Porto de Moz</t>
  </si>
  <si>
    <t>Dom Eliseu</t>
  </si>
  <si>
    <t>Ulianópolis</t>
  </si>
  <si>
    <t>Medicilândia</t>
  </si>
  <si>
    <t>Curralinho</t>
  </si>
  <si>
    <t>Bujarú</t>
  </si>
  <si>
    <t>Concórdia do Pará</t>
  </si>
  <si>
    <t>Limoeiro do Ajuru</t>
  </si>
  <si>
    <t>Faro</t>
  </si>
  <si>
    <t>Terra Santa</t>
  </si>
  <si>
    <t>Anajás</t>
  </si>
  <si>
    <t>Novo Progresso</t>
  </si>
  <si>
    <t>Prainha</t>
  </si>
  <si>
    <t>Tailândia</t>
  </si>
  <si>
    <t>Acará</t>
  </si>
  <si>
    <t>Melgaço</t>
  </si>
  <si>
    <t>Bom Jesus do Tocantins</t>
  </si>
  <si>
    <t>Novo Repartimento</t>
  </si>
  <si>
    <t>Jacareacanga</t>
  </si>
  <si>
    <t>Breu Branco</t>
  </si>
  <si>
    <t>Belterra</t>
  </si>
  <si>
    <r>
      <rPr>
        <sz val="10"/>
        <rFont val="宋体"/>
        <charset val="1"/>
      </rPr>
      <t>1</t>
    </r>
    <r>
      <rPr>
        <sz val="10"/>
        <rFont val="Arial"/>
        <family val="2"/>
      </rPr>
      <t>Dados fornecidos pela SACE em 09/05/2012.</t>
    </r>
  </si>
  <si>
    <r>
      <rPr>
        <sz val="10"/>
        <rFont val="宋体"/>
        <charset val="1"/>
      </rPr>
      <t>2</t>
    </r>
    <r>
      <rPr>
        <sz val="10"/>
        <rFont val="Arial"/>
        <family val="2"/>
      </rPr>
      <t>Percentual de contingência aplicado: aproximadamente 15%</t>
    </r>
  </si>
  <si>
    <t>Belém</t>
  </si>
  <si>
    <t>Marituba</t>
  </si>
  <si>
    <t>Ananindeua</t>
  </si>
  <si>
    <t>TOTAIS</t>
  </si>
  <si>
    <t>SEÇÃO DE ANÁLISE DE CUSTOS DAS CONTRATAÇÕES</t>
  </si>
  <si>
    <t>Fontes de Origens (eventos)</t>
  </si>
  <si>
    <t>LS</t>
  </si>
  <si>
    <t>LI</t>
  </si>
  <si>
    <t>Média Saneada</t>
  </si>
  <si>
    <t>Méida Sneada</t>
  </si>
  <si>
    <t>Méduia Sanead\a</t>
  </si>
  <si>
    <t>Média Sneada</t>
  </si>
  <si>
    <t>Mèdia Saneada</t>
  </si>
  <si>
    <t>TIM TRANSP (evento 2132900)</t>
  </si>
  <si>
    <t>R. S. LOPES - NºPregão:372022 / UASG:70002 (evento 2152839)</t>
  </si>
  <si>
    <t>PE 32/2021 TR1 (evento 2132902)</t>
  </si>
  <si>
    <t>MULTI PRIME MUDANCAS E TRANSP ESPECIAIS LTDA - NºPregão:372022 / UASG:70002 - (evento 2152839)</t>
  </si>
  <si>
    <t>HF T CT 79/2024 - 2024 (2355722) ajuste IPCA/BCB 04/24 até 01/26</t>
  </si>
  <si>
    <t>44,04*</t>
  </si>
  <si>
    <t>42,78*</t>
  </si>
  <si>
    <t>80*</t>
  </si>
  <si>
    <t>40*</t>
  </si>
  <si>
    <t>180*</t>
  </si>
  <si>
    <t>44,04*.</t>
  </si>
  <si>
    <t>HF CORREIRA TRANSP EPP CT 80/20245 TR 1 (LT 3 e 40</t>
  </si>
  <si>
    <t>HF CORREIRA TRANSP EPP CT 80/20245 TR 1 (LT 3 e 4)</t>
  </si>
  <si>
    <t>160*</t>
  </si>
  <si>
    <t>25*</t>
  </si>
  <si>
    <t>50*</t>
  </si>
  <si>
    <t>30*</t>
  </si>
  <si>
    <t>PE Nº 90020/2024 - ANANIN TRANP. (0002355730) ajuste 9% IPCA 4/4 ate 02/2026</t>
  </si>
  <si>
    <r>
      <rPr>
        <b/>
        <sz val="8"/>
        <color rgb="FFFF0000"/>
        <rFont val="Arial"/>
        <family val="2"/>
      </rPr>
      <t>LOTE 01 -</t>
    </r>
    <r>
      <rPr>
        <b/>
        <sz val="8"/>
        <color theme="1"/>
        <rFont val="Arial"/>
        <family val="2"/>
      </rPr>
      <t xml:space="preserve"> REGIÕES DO BAIXO AMAZONAS E SUDOESTE DO PARÁ (FASES 1 e 2 - Entrega e Recolhimento)</t>
    </r>
  </si>
  <si>
    <r>
      <rPr>
        <b/>
        <sz val="8"/>
        <color rgb="FFFF0000"/>
        <rFont val="Arial"/>
        <family val="2"/>
      </rPr>
      <t>LOTE 02</t>
    </r>
    <r>
      <rPr>
        <b/>
        <sz val="8"/>
        <color theme="1"/>
        <rFont val="Arial"/>
        <family val="2"/>
      </rPr>
      <t xml:space="preserve"> - REGIÃO DA ILHA DO MARAJÓ  (FASES 1 e 2 - Entrega e Recolhimento)</t>
    </r>
  </si>
  <si>
    <r>
      <t>LOTE 03 -</t>
    </r>
    <r>
      <rPr>
        <b/>
        <sz val="8"/>
        <rFont val="Arial"/>
        <family val="2"/>
      </rPr>
      <t xml:space="preserve"> REGIÃO DO SUDESTE PARAENSE  (FASES 1 e 2 - Entrega e Recolhimento)</t>
    </r>
  </si>
  <si>
    <r>
      <rPr>
        <b/>
        <sz val="8"/>
        <color rgb="FFFF0000"/>
        <rFont val="Arial"/>
        <family val="2"/>
      </rPr>
      <t xml:space="preserve">LOTE 04 </t>
    </r>
    <r>
      <rPr>
        <b/>
        <sz val="8"/>
        <color theme="1"/>
        <rFont val="Arial"/>
        <family val="2"/>
      </rPr>
      <t>- REGIÃO NORDESTE PARAENSE  (FASES 1 e 2 - Entrega e Recolhimento)</t>
    </r>
  </si>
  <si>
    <t>CT 102/2022 (1613954) LT 1</t>
  </si>
  <si>
    <t>CT 103/2022 DJM PEREIRA 1614147</t>
  </si>
  <si>
    <t>CT 103/2022 DJM PEREIRA 1614147Q</t>
  </si>
  <si>
    <t>CT 104/2022 HF C - 1614182</t>
  </si>
  <si>
    <t>CT 104/2022 HF C - 1614182Q</t>
  </si>
  <si>
    <t>150*</t>
  </si>
  <si>
    <t>DJM PEREIRA TRSANSDP. LTDA evento 2992663</t>
  </si>
  <si>
    <t>MULTIMODAL MUDNÇAS evento 2992677</t>
  </si>
  <si>
    <t>TIM TRASPORTES evento 2992681</t>
  </si>
  <si>
    <t>110*</t>
  </si>
  <si>
    <t>35*</t>
  </si>
  <si>
    <t>HF CORREIRA TRANSP EPP CT 80/2024 TR 1 (LT 3 e 4)</t>
  </si>
  <si>
    <t>155,8*</t>
  </si>
  <si>
    <t>155,89*</t>
  </si>
  <si>
    <t>158,23*</t>
  </si>
  <si>
    <t>170,73*</t>
  </si>
  <si>
    <t>188,55*</t>
  </si>
  <si>
    <t>180,25*</t>
  </si>
  <si>
    <t>164,8*</t>
  </si>
  <si>
    <t>123,23*</t>
  </si>
  <si>
    <t>123,33*</t>
  </si>
  <si>
    <t>76,7*</t>
  </si>
  <si>
    <t>TIM TRANSP (evento 2132900) reajuste IPCA R$ 100*18%+r$ 100) = R$ 118,00, 2992684 FLS, 10/11</t>
  </si>
  <si>
    <t>118*</t>
  </si>
  <si>
    <t>TIM TRANSP (evento 2132900) reajuste IPCA de 04/22 a 01/2026 R$ 100*18%+R$ 100) = R$ 118,00</t>
  </si>
  <si>
    <t>TIM TRANSP (evento 2132900) reajustado IPCA DE 04/22 A 01/26 R$ 80,00*18%+80,00) = R$ 94,40 2992684 fls, 11</t>
  </si>
  <si>
    <t>4 CT 102/2022 (1613954) SUELEN LEÃO LT 1 (reajuste 04/22 a 01/26 IPCA  R$ 20,80*18%+20,80 = R$ 2992684</t>
  </si>
  <si>
    <t>CT 103/2022 DJM PEREIRA 1614147 reajuste IPCA de 04/22 a 01/26 R$% 60,00*18%+60) = R$ 70,80</t>
  </si>
  <si>
    <t>CT 104/2022 HF C - 1614182 reajuste de 04/22 a 01/26 R$ 36,00*18%+36,00 = R$ 65,52</t>
  </si>
  <si>
    <t>PE 32/21 TR1 ajustado de R$ 132,11*18%+R$ 132,11=R$ 155,88 IPCA 04/22 a 01/26 (evento 2132902) 2992684 fls, 1/5</t>
  </si>
  <si>
    <t>CT 102/2022 (1613954) LT 1 2992684 fls, 1</t>
  </si>
  <si>
    <t>TIM TRANSP (evento 2132900) - ajsute IPCA R$ 65,00*18%+65) = R$ 76,70, 2992684 fls, 9</t>
  </si>
  <si>
    <t>TIM TRANSP (evento 2132900), 2992684 fls, 9</t>
  </si>
  <si>
    <t>3 PE Nº 90020/2024 - ANANIN TRANP. (0002355730) ajuste IPCA  de 04/24 a 01/26, 17,10*8%+17,00 = R$ 18,36 IPCA - 2992684</t>
  </si>
  <si>
    <t>PE Nº 90020/2024 - ANANIN TRANP. (0002355730) ajuste 8% IPCA 4/4 ate 02/2026</t>
  </si>
  <si>
    <t>65,85*</t>
  </si>
  <si>
    <t>69,15*</t>
  </si>
  <si>
    <t>94,4*</t>
  </si>
  <si>
    <t>MAPA COMPARATIVO DE PREÇOS - TR1 - ELEIÇÕES GERAIS DE 2026, em 1º turno, e em 2º turno, se houver</t>
  </si>
  <si>
    <t>TIM TRASPORTES evento 2996736</t>
  </si>
  <si>
    <t>55*</t>
  </si>
  <si>
    <t>32,71*</t>
  </si>
  <si>
    <t>62,5*</t>
  </si>
  <si>
    <t>*35</t>
  </si>
  <si>
    <t>58*</t>
  </si>
  <si>
    <t>*94,4</t>
  </si>
  <si>
    <t>*30</t>
  </si>
  <si>
    <t>100*</t>
  </si>
  <si>
    <t>155,23*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</si>
</sst>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164" formatCode="&quot;R$ &quot;#,##0.00"/>
    <numFmt numFmtId="165" formatCode="0;[Red]0"/>
    <numFmt numFmtId="166" formatCode="&quot;R$&quot;\ #,##0.00"/>
  </numFmts>
  <fonts count="37">
    <font>
      <sz val="10"/>
      <color rgb="FF000000"/>
      <name val="Arial"/>
      <charset val="1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8"/>
      <color theme="1"/>
      <name val="Calibri"/>
      <family val="2"/>
      <charset val="1"/>
    </font>
    <font>
      <sz val="8"/>
      <color rgb="FF000000"/>
      <name val="Arial"/>
      <family val="2"/>
      <charset val="1"/>
    </font>
    <font>
      <sz val="8"/>
      <color theme="1"/>
      <name val="Arial"/>
      <family val="2"/>
      <charset val="1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</font>
    <font>
      <sz val="10"/>
      <color theme="1"/>
      <name val="Calibri"/>
      <family val="2"/>
    </font>
    <font>
      <b/>
      <sz val="11"/>
      <color rgb="FF1F497D"/>
      <name val="Calibri"/>
      <family val="2"/>
    </font>
    <font>
      <b/>
      <sz val="11"/>
      <color rgb="FFA5A5A5"/>
      <name val="Calibri"/>
      <family val="2"/>
    </font>
    <font>
      <sz val="10"/>
      <color rgb="FFA5A5A5"/>
      <name val="Arial"/>
      <family val="2"/>
    </font>
    <font>
      <sz val="10"/>
      <color rgb="FFFF0000"/>
      <name val="Arial"/>
      <family val="2"/>
    </font>
    <font>
      <sz val="10"/>
      <name val="宋体"/>
      <charset val="1"/>
    </font>
    <font>
      <sz val="11"/>
      <color rgb="FFA5A5A5"/>
      <name val="Calibri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8"/>
      <color rgb="FFFF0000"/>
      <name val="Calibri"/>
      <family val="2"/>
    </font>
    <font>
      <sz val="8"/>
      <color rgb="FFFF0000"/>
      <name val="Calibri"/>
      <family val="2"/>
    </font>
    <font>
      <b/>
      <sz val="8"/>
      <color rgb="FFFF0000"/>
      <name val="Calibri"/>
      <family val="2"/>
      <charset val="1"/>
    </font>
    <font>
      <b/>
      <sz val="8"/>
      <name val="Calibri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b/>
      <sz val="12"/>
      <color theme="1"/>
      <name val="Arial"/>
      <family val="2"/>
    </font>
    <font>
      <sz val="10"/>
      <color rgb="FF000000"/>
      <name val="Arial"/>
      <charset val="1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E2F0D9"/>
      </patternFill>
    </fill>
    <fill>
      <patternFill patternType="solid">
        <fgColor rgb="FFFEF2CB"/>
        <bgColor rgb="FFE2F0D9"/>
      </patternFill>
    </fill>
    <fill>
      <patternFill patternType="solid">
        <fgColor rgb="FFFFFFFF"/>
        <bgColor rgb="FFFEF2CB"/>
      </patternFill>
    </fill>
    <fill>
      <patternFill patternType="solid">
        <fgColor rgb="FFC4BD97"/>
        <bgColor rgb="FFC0C0C0"/>
      </patternFill>
    </fill>
    <fill>
      <patternFill patternType="solid">
        <fgColor rgb="FFC0C0C0"/>
        <bgColor rgb="FFC4BD97"/>
      </patternFill>
    </fill>
    <fill>
      <patternFill patternType="solid">
        <fgColor rgb="FF7F7F7F"/>
        <bgColor rgb="FF666699"/>
      </patternFill>
    </fill>
    <fill>
      <patternFill patternType="solid">
        <fgColor rgb="FFFFFF00"/>
        <bgColor rgb="FFFFFF00"/>
      </patternFill>
    </fill>
    <fill>
      <patternFill patternType="solid">
        <fgColor theme="7" tint="0.79998168889431442"/>
        <bgColor rgb="FFE2F0D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rgb="FFE2F0D9"/>
      </patternFill>
    </fill>
    <fill>
      <patternFill patternType="solid">
        <fgColor theme="4" tint="0.79998168889431442"/>
        <bgColor rgb="FFE2F0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rgb="FFE2F0D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4" fontId="36" fillId="0" borderId="0" applyFont="0" applyFill="0" applyBorder="0" applyAlignment="0" applyProtection="0"/>
  </cellStyleXfs>
  <cellXfs count="521">
    <xf numFmtId="0" fontId="0" fillId="0" borderId="0" xfId="0"/>
    <xf numFmtId="0" fontId="0" fillId="0" borderId="0" xfId="0" applyProtection="1"/>
    <xf numFmtId="0" fontId="0" fillId="0" borderId="0" xfId="0" applyFont="1" applyAlignment="1" applyProtection="1"/>
    <xf numFmtId="0" fontId="2" fillId="0" borderId="0" xfId="0" applyFont="1" applyProtection="1"/>
    <xf numFmtId="0" fontId="4" fillId="0" borderId="0" xfId="0" applyFont="1" applyProtection="1"/>
    <xf numFmtId="0" fontId="5" fillId="2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4" fontId="5" fillId="2" borderId="6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Protection="1"/>
    <xf numFmtId="0" fontId="8" fillId="0" borderId="0" xfId="0" applyFont="1" applyProtection="1"/>
    <xf numFmtId="0" fontId="5" fillId="0" borderId="0" xfId="0" applyFont="1" applyAlignment="1" applyProtection="1">
      <alignment horizontal="center" vertical="center" wrapText="1"/>
    </xf>
    <xf numFmtId="0" fontId="9" fillId="0" borderId="0" xfId="0" applyFont="1" applyProtection="1"/>
    <xf numFmtId="165" fontId="5" fillId="0" borderId="0" xfId="0" applyNumberFormat="1" applyFont="1" applyAlignment="1" applyProtection="1">
      <alignment horizontal="center" vertical="center" wrapText="1"/>
    </xf>
    <xf numFmtId="4" fontId="5" fillId="0" borderId="0" xfId="0" applyNumberFormat="1" applyFont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1" fontId="4" fillId="0" borderId="0" xfId="0" applyNumberFormat="1" applyFont="1" applyProtection="1"/>
    <xf numFmtId="0" fontId="0" fillId="0" borderId="0" xfId="0" applyFont="1" applyProtection="1"/>
    <xf numFmtId="0" fontId="5" fillId="2" borderId="4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165" fontId="5" fillId="3" borderId="16" xfId="0" applyNumberFormat="1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165" fontId="5" fillId="3" borderId="17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1" fontId="2" fillId="0" borderId="0" xfId="0" applyNumberFormat="1" applyFont="1" applyProtection="1"/>
    <xf numFmtId="0" fontId="2" fillId="0" borderId="19" xfId="0" applyFont="1" applyBorder="1" applyProtection="1"/>
    <xf numFmtId="0" fontId="10" fillId="5" borderId="20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/>
    </xf>
    <xf numFmtId="0" fontId="9" fillId="0" borderId="24" xfId="0" applyFont="1" applyBorder="1"/>
    <xf numFmtId="0" fontId="9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7" xfId="0" applyFont="1" applyFill="1" applyBorder="1"/>
    <xf numFmtId="0" fontId="11" fillId="6" borderId="7" xfId="0" applyFont="1" applyFill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7" xfId="0" applyFont="1" applyBorder="1"/>
    <xf numFmtId="0" fontId="11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7" xfId="0" applyFont="1" applyFill="1" applyBorder="1"/>
    <xf numFmtId="0" fontId="12" fillId="2" borderId="26" xfId="0" applyFont="1" applyFill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7" xfId="0" applyFont="1" applyBorder="1"/>
    <xf numFmtId="0" fontId="9" fillId="2" borderId="7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9" fillId="6" borderId="7" xfId="0" applyFont="1" applyFill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6" borderId="7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6" borderId="12" xfId="0" applyFont="1" applyFill="1" applyBorder="1" applyAlignment="1">
      <alignment horizontal="center"/>
    </xf>
    <xf numFmtId="0" fontId="9" fillId="0" borderId="28" xfId="0" applyFont="1" applyBorder="1"/>
    <xf numFmtId="0" fontId="15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9" fillId="0" borderId="27" xfId="0" applyFont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9" fillId="5" borderId="30" xfId="0" applyFont="1" applyFill="1" applyBorder="1" applyAlignment="1">
      <alignment horizontal="center"/>
    </xf>
    <xf numFmtId="0" fontId="13" fillId="5" borderId="30" xfId="0" applyFont="1" applyFill="1" applyBorder="1" applyAlignment="1">
      <alignment horizontal="center"/>
    </xf>
    <xf numFmtId="0" fontId="12" fillId="5" borderId="3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7" fillId="0" borderId="0" xfId="0" applyFont="1"/>
    <xf numFmtId="0" fontId="9" fillId="0" borderId="0" xfId="0" applyFont="1"/>
    <xf numFmtId="0" fontId="18" fillId="7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/>
    </xf>
    <xf numFmtId="0" fontId="9" fillId="4" borderId="31" xfId="0" applyFont="1" applyFill="1" applyBorder="1" applyAlignment="1">
      <alignment horizontal="center"/>
    </xf>
    <xf numFmtId="0" fontId="20" fillId="4" borderId="31" xfId="0" applyFont="1" applyFill="1" applyBorder="1" applyAlignment="1">
      <alignment horizontal="center"/>
    </xf>
    <xf numFmtId="0" fontId="20" fillId="4" borderId="21" xfId="0" applyFont="1" applyFill="1" applyBorder="1" applyAlignment="1">
      <alignment horizontal="center"/>
    </xf>
    <xf numFmtId="0" fontId="21" fillId="4" borderId="21" xfId="0" applyFont="1" applyFill="1" applyBorder="1" applyAlignment="1">
      <alignment horizontal="center"/>
    </xf>
    <xf numFmtId="0" fontId="20" fillId="4" borderId="21" xfId="0" applyFont="1" applyFill="1" applyBorder="1" applyAlignment="1">
      <alignment horizontal="center" vertical="center"/>
    </xf>
    <xf numFmtId="0" fontId="21" fillId="4" borderId="21" xfId="0" applyFont="1" applyFill="1" applyBorder="1" applyAlignment="1">
      <alignment horizontal="center" vertical="center"/>
    </xf>
    <xf numFmtId="0" fontId="21" fillId="4" borderId="24" xfId="0" applyFont="1" applyFill="1" applyBorder="1" applyAlignment="1">
      <alignment horizontal="center"/>
    </xf>
    <xf numFmtId="0" fontId="20" fillId="4" borderId="22" xfId="0" applyFont="1" applyFill="1" applyBorder="1" applyAlignment="1">
      <alignment horizontal="center"/>
    </xf>
    <xf numFmtId="0" fontId="21" fillId="4" borderId="22" xfId="0" applyFont="1" applyFill="1" applyBorder="1" applyAlignment="1">
      <alignment horizontal="center"/>
    </xf>
    <xf numFmtId="0" fontId="9" fillId="4" borderId="3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/>
    </xf>
    <xf numFmtId="0" fontId="20" fillId="4" borderId="13" xfId="0" applyFont="1" applyFill="1" applyBorder="1" applyAlignment="1">
      <alignment horizontal="center"/>
    </xf>
    <xf numFmtId="0" fontId="20" fillId="4" borderId="6" xfId="0" applyFont="1" applyFill="1" applyBorder="1" applyAlignment="1">
      <alignment horizontal="center"/>
    </xf>
    <xf numFmtId="0" fontId="21" fillId="4" borderId="6" xfId="0" applyFont="1" applyFill="1" applyBorder="1" applyAlignment="1">
      <alignment horizontal="center"/>
    </xf>
    <xf numFmtId="0" fontId="20" fillId="4" borderId="4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/>
    </xf>
    <xf numFmtId="0" fontId="21" fillId="4" borderId="33" xfId="0" applyFont="1" applyFill="1" applyBorder="1" applyAlignment="1">
      <alignment horizontal="center"/>
    </xf>
    <xf numFmtId="0" fontId="21" fillId="4" borderId="34" xfId="0" applyFont="1" applyFill="1" applyBorder="1" applyAlignment="1">
      <alignment horizontal="center"/>
    </xf>
    <xf numFmtId="0" fontId="20" fillId="4" borderId="9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9" fillId="2" borderId="35" xfId="0" applyFont="1" applyFill="1" applyBorder="1" applyAlignment="1">
      <alignment horizontal="center"/>
    </xf>
    <xf numFmtId="0" fontId="20" fillId="2" borderId="35" xfId="0" applyFont="1" applyFill="1" applyBorder="1" applyAlignment="1">
      <alignment horizontal="center"/>
    </xf>
    <xf numFmtId="0" fontId="20" fillId="2" borderId="24" xfId="0" applyFont="1" applyFill="1" applyBorder="1" applyAlignment="1">
      <alignment horizontal="center"/>
    </xf>
    <xf numFmtId="0" fontId="21" fillId="2" borderId="24" xfId="0" applyFont="1" applyFill="1" applyBorder="1" applyAlignment="1">
      <alignment horizontal="center"/>
    </xf>
    <xf numFmtId="0" fontId="20" fillId="2" borderId="21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/>
    </xf>
    <xf numFmtId="0" fontId="21" fillId="2" borderId="36" xfId="0" applyFont="1" applyFill="1" applyBorder="1" applyAlignment="1">
      <alignment horizontal="center"/>
    </xf>
    <xf numFmtId="0" fontId="20" fillId="2" borderId="25" xfId="0" applyFont="1" applyFill="1" applyBorder="1" applyAlignment="1">
      <alignment horizontal="center"/>
    </xf>
    <xf numFmtId="0" fontId="21" fillId="2" borderId="25" xfId="0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20" fillId="2" borderId="13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/>
    </xf>
    <xf numFmtId="0" fontId="21" fillId="2" borderId="6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0" fontId="21" fillId="2" borderId="37" xfId="0" applyFont="1" applyFill="1" applyBorder="1" applyAlignment="1">
      <alignment horizontal="center"/>
    </xf>
    <xf numFmtId="0" fontId="20" fillId="2" borderId="9" xfId="0" applyFont="1" applyFill="1" applyBorder="1" applyAlignment="1">
      <alignment horizontal="center"/>
    </xf>
    <xf numFmtId="0" fontId="21" fillId="2" borderId="9" xfId="0" applyFont="1" applyFill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33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21" fillId="0" borderId="34" xfId="0" applyFont="1" applyBorder="1" applyAlignment="1">
      <alignment horizontal="center"/>
    </xf>
    <xf numFmtId="0" fontId="20" fillId="0" borderId="39" xfId="0" applyFont="1" applyBorder="1" applyAlignment="1">
      <alignment horizontal="center"/>
    </xf>
    <xf numFmtId="0" fontId="21" fillId="0" borderId="39" xfId="0" applyFont="1" applyBorder="1" applyAlignment="1">
      <alignment horizontal="center"/>
    </xf>
    <xf numFmtId="0" fontId="9" fillId="4" borderId="40" xfId="0" applyFont="1" applyFill="1" applyBorder="1" applyAlignment="1">
      <alignment horizontal="center"/>
    </xf>
    <xf numFmtId="0" fontId="9" fillId="4" borderId="16" xfId="0" applyFont="1" applyFill="1" applyBorder="1" applyAlignment="1">
      <alignment horizontal="center"/>
    </xf>
    <xf numFmtId="0" fontId="20" fillId="4" borderId="16" xfId="0" applyFont="1" applyFill="1" applyBorder="1" applyAlignment="1">
      <alignment horizontal="center"/>
    </xf>
    <xf numFmtId="0" fontId="20" fillId="4" borderId="17" xfId="0" applyFont="1" applyFill="1" applyBorder="1" applyAlignment="1">
      <alignment horizontal="center"/>
    </xf>
    <xf numFmtId="0" fontId="21" fillId="4" borderId="17" xfId="0" applyFont="1" applyFill="1" applyBorder="1" applyAlignment="1">
      <alignment horizontal="center"/>
    </xf>
    <xf numFmtId="0" fontId="9" fillId="4" borderId="17" xfId="0" applyFont="1" applyFill="1" applyBorder="1" applyAlignment="1">
      <alignment horizontal="center"/>
    </xf>
    <xf numFmtId="0" fontId="21" fillId="4" borderId="41" xfId="0" applyFont="1" applyFill="1" applyBorder="1" applyAlignment="1">
      <alignment horizontal="center"/>
    </xf>
    <xf numFmtId="0" fontId="20" fillId="4" borderId="42" xfId="0" applyFont="1" applyFill="1" applyBorder="1" applyAlignment="1">
      <alignment horizontal="center"/>
    </xf>
    <xf numFmtId="0" fontId="21" fillId="4" borderId="42" xfId="0" applyFont="1" applyFill="1" applyBorder="1" applyAlignment="1">
      <alignment horizontal="center"/>
    </xf>
    <xf numFmtId="0" fontId="9" fillId="2" borderId="40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20" fillId="2" borderId="16" xfId="0" applyFont="1" applyFill="1" applyBorder="1" applyAlignment="1">
      <alignment horizontal="center"/>
    </xf>
    <xf numFmtId="0" fontId="20" fillId="2" borderId="17" xfId="0" applyFont="1" applyFill="1" applyBorder="1" applyAlignment="1">
      <alignment horizontal="center"/>
    </xf>
    <xf numFmtId="0" fontId="21" fillId="2" borderId="17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21" fillId="2" borderId="41" xfId="0" applyFont="1" applyFill="1" applyBorder="1" applyAlignment="1">
      <alignment horizontal="center"/>
    </xf>
    <xf numFmtId="0" fontId="20" fillId="2" borderId="42" xfId="0" applyFont="1" applyFill="1" applyBorder="1" applyAlignment="1">
      <alignment horizontal="center"/>
    </xf>
    <xf numFmtId="0" fontId="21" fillId="2" borderId="42" xfId="0" applyFont="1" applyFill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0" fillId="0" borderId="21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/>
    </xf>
    <xf numFmtId="0" fontId="20" fillId="0" borderId="25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9" fillId="0" borderId="43" xfId="0" applyFont="1" applyBorder="1" applyAlignment="1">
      <alignment horizontal="center"/>
    </xf>
    <xf numFmtId="0" fontId="20" fillId="0" borderId="43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0" fillId="0" borderId="33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/>
    </xf>
    <xf numFmtId="0" fontId="20" fillId="0" borderId="26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0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21" fillId="0" borderId="41" xfId="0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21" fillId="0" borderId="42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21" fillId="0" borderId="4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21" fillId="2" borderId="4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21" fillId="2" borderId="5" xfId="0" applyFont="1" applyFill="1" applyBorder="1" applyAlignment="1">
      <alignment horizontal="center"/>
    </xf>
    <xf numFmtId="165" fontId="21" fillId="0" borderId="24" xfId="0" applyNumberFormat="1" applyFont="1" applyBorder="1" applyAlignment="1">
      <alignment horizontal="center"/>
    </xf>
    <xf numFmtId="165" fontId="20" fillId="0" borderId="21" xfId="0" applyNumberFormat="1" applyFont="1" applyBorder="1" applyAlignment="1">
      <alignment horizontal="center" vertical="center"/>
    </xf>
    <xf numFmtId="165" fontId="21" fillId="0" borderId="21" xfId="0" applyNumberFormat="1" applyFont="1" applyBorder="1" applyAlignment="1">
      <alignment horizontal="center" vertical="center"/>
    </xf>
    <xf numFmtId="165" fontId="20" fillId="0" borderId="24" xfId="0" applyNumberFormat="1" applyFont="1" applyBorder="1" applyAlignment="1">
      <alignment horizontal="center"/>
    </xf>
    <xf numFmtId="165" fontId="9" fillId="0" borderId="24" xfId="0" applyNumberFormat="1" applyFont="1" applyBorder="1" applyAlignment="1">
      <alignment horizontal="center"/>
    </xf>
    <xf numFmtId="165" fontId="21" fillId="0" borderId="36" xfId="0" applyNumberFormat="1" applyFont="1" applyBorder="1" applyAlignment="1">
      <alignment horizontal="center"/>
    </xf>
    <xf numFmtId="165" fontId="20" fillId="0" borderId="25" xfId="0" applyNumberFormat="1" applyFont="1" applyBorder="1" applyAlignment="1">
      <alignment horizontal="center"/>
    </xf>
    <xf numFmtId="165" fontId="21" fillId="0" borderId="25" xfId="0" applyNumberFormat="1" applyFont="1" applyBorder="1" applyAlignment="1">
      <alignment horizontal="center"/>
    </xf>
    <xf numFmtId="165" fontId="21" fillId="0" borderId="7" xfId="0" applyNumberFormat="1" applyFont="1" applyBorder="1" applyAlignment="1">
      <alignment horizontal="center"/>
    </xf>
    <xf numFmtId="165" fontId="20" fillId="0" borderId="33" xfId="0" applyNumberFormat="1" applyFont="1" applyBorder="1" applyAlignment="1">
      <alignment horizontal="center" vertical="center"/>
    </xf>
    <xf numFmtId="165" fontId="21" fillId="0" borderId="33" xfId="0" applyNumberFormat="1" applyFont="1" applyBorder="1" applyAlignment="1">
      <alignment horizontal="center" vertical="center"/>
    </xf>
    <xf numFmtId="165" fontId="20" fillId="0" borderId="7" xfId="0" applyNumberFormat="1" applyFont="1" applyBorder="1" applyAlignment="1">
      <alignment horizontal="center"/>
    </xf>
    <xf numFmtId="165" fontId="9" fillId="0" borderId="7" xfId="0" applyNumberFormat="1" applyFont="1" applyBorder="1" applyAlignment="1">
      <alignment horizontal="center"/>
    </xf>
    <xf numFmtId="165" fontId="21" fillId="0" borderId="28" xfId="0" applyNumberFormat="1" applyFont="1" applyBorder="1" applyAlignment="1">
      <alignment horizontal="center"/>
    </xf>
    <xf numFmtId="165" fontId="20" fillId="0" borderId="26" xfId="0" applyNumberFormat="1" applyFont="1" applyBorder="1" applyAlignment="1">
      <alignment horizontal="center"/>
    </xf>
    <xf numFmtId="165" fontId="21" fillId="0" borderId="26" xfId="0" applyNumberFormat="1" applyFont="1" applyBorder="1" applyAlignment="1">
      <alignment horizontal="center"/>
    </xf>
    <xf numFmtId="165" fontId="21" fillId="0" borderId="6" xfId="0" applyNumberFormat="1" applyFont="1" applyBorder="1" applyAlignment="1">
      <alignment horizontal="center"/>
    </xf>
    <xf numFmtId="165" fontId="20" fillId="0" borderId="4" xfId="0" applyNumberFormat="1" applyFont="1" applyBorder="1" applyAlignment="1">
      <alignment horizontal="center" vertical="center"/>
    </xf>
    <xf numFmtId="165" fontId="21" fillId="0" borderId="4" xfId="0" applyNumberFormat="1" applyFont="1" applyBorder="1" applyAlignment="1">
      <alignment horizontal="center" vertical="center"/>
    </xf>
    <xf numFmtId="165" fontId="20" fillId="0" borderId="6" xfId="0" applyNumberFormat="1" applyFont="1" applyBorder="1" applyAlignment="1">
      <alignment horizontal="center"/>
    </xf>
    <xf numFmtId="165" fontId="9" fillId="0" borderId="6" xfId="0" applyNumberFormat="1" applyFont="1" applyBorder="1" applyAlignment="1">
      <alignment horizontal="center"/>
    </xf>
    <xf numFmtId="165" fontId="21" fillId="0" borderId="3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1" fillId="0" borderId="9" xfId="0" applyNumberFormat="1" applyFont="1" applyBorder="1" applyAlignment="1">
      <alignment horizontal="center"/>
    </xf>
    <xf numFmtId="0" fontId="9" fillId="2" borderId="43" xfId="0" applyFont="1" applyFill="1" applyBorder="1" applyAlignment="1">
      <alignment horizontal="center"/>
    </xf>
    <xf numFmtId="0" fontId="20" fillId="2" borderId="43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1" fillId="2" borderId="7" xfId="0" applyFont="1" applyFill="1" applyBorder="1" applyAlignment="1">
      <alignment horizontal="center"/>
    </xf>
    <xf numFmtId="0" fontId="20" fillId="2" borderId="33" xfId="0" applyFont="1" applyFill="1" applyBorder="1" applyAlignment="1">
      <alignment horizontal="center" vertical="center"/>
    </xf>
    <xf numFmtId="0" fontId="21" fillId="2" borderId="33" xfId="0" applyFont="1" applyFill="1" applyBorder="1" applyAlignment="1">
      <alignment horizontal="center" vertical="center"/>
    </xf>
    <xf numFmtId="0" fontId="21" fillId="2" borderId="28" xfId="0" applyFont="1" applyFill="1" applyBorder="1" applyAlignment="1">
      <alignment horizontal="center"/>
    </xf>
    <xf numFmtId="0" fontId="20" fillId="2" borderId="26" xfId="0" applyFont="1" applyFill="1" applyBorder="1" applyAlignment="1">
      <alignment horizontal="center"/>
    </xf>
    <xf numFmtId="0" fontId="21" fillId="2" borderId="26" xfId="0" applyFont="1" applyFill="1" applyBorder="1" applyAlignment="1">
      <alignment horizontal="center"/>
    </xf>
    <xf numFmtId="0" fontId="9" fillId="2" borderId="38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20" fillId="2" borderId="19" xfId="0" applyFont="1" applyFill="1" applyBorder="1" applyAlignment="1">
      <alignment horizontal="center"/>
    </xf>
    <xf numFmtId="0" fontId="20" fillId="2" borderId="33" xfId="0" applyFont="1" applyFill="1" applyBorder="1" applyAlignment="1">
      <alignment horizontal="center"/>
    </xf>
    <xf numFmtId="0" fontId="21" fillId="2" borderId="33" xfId="0" applyFont="1" applyFill="1" applyBorder="1" applyAlignment="1">
      <alignment horizontal="center"/>
    </xf>
    <xf numFmtId="0" fontId="9" fillId="2" borderId="33" xfId="0" applyFont="1" applyFill="1" applyBorder="1" applyAlignment="1">
      <alignment horizontal="center"/>
    </xf>
    <xf numFmtId="0" fontId="21" fillId="2" borderId="34" xfId="0" applyFont="1" applyFill="1" applyBorder="1" applyAlignment="1">
      <alignment horizontal="center"/>
    </xf>
    <xf numFmtId="0" fontId="20" fillId="2" borderId="39" xfId="0" applyFont="1" applyFill="1" applyBorder="1" applyAlignment="1">
      <alignment horizontal="center"/>
    </xf>
    <xf numFmtId="0" fontId="21" fillId="2" borderId="39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9" fillId="2" borderId="31" xfId="0" applyFont="1" applyFill="1" applyBorder="1" applyAlignment="1">
      <alignment horizontal="center"/>
    </xf>
    <xf numFmtId="0" fontId="20" fillId="2" borderId="31" xfId="0" applyFont="1" applyFill="1" applyBorder="1" applyAlignment="1">
      <alignment horizontal="center"/>
    </xf>
    <xf numFmtId="0" fontId="20" fillId="2" borderId="21" xfId="0" applyFont="1" applyFill="1" applyBorder="1" applyAlignment="1">
      <alignment horizontal="center"/>
    </xf>
    <xf numFmtId="0" fontId="21" fillId="2" borderId="21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21" fillId="2" borderId="45" xfId="0" applyFont="1" applyFill="1" applyBorder="1" applyAlignment="1">
      <alignment horizontal="center"/>
    </xf>
    <xf numFmtId="0" fontId="20" fillId="2" borderId="22" xfId="0" applyFont="1" applyFill="1" applyBorder="1" applyAlignment="1">
      <alignment horizontal="center"/>
    </xf>
    <xf numFmtId="0" fontId="21" fillId="2" borderId="22" xfId="0" applyFont="1" applyFill="1" applyBorder="1" applyAlignment="1">
      <alignment horizontal="center"/>
    </xf>
    <xf numFmtId="0" fontId="9" fillId="4" borderId="23" xfId="0" applyFont="1" applyFill="1" applyBorder="1" applyAlignment="1">
      <alignment horizontal="center"/>
    </xf>
    <xf numFmtId="0" fontId="9" fillId="4" borderId="35" xfId="0" applyFont="1" applyFill="1" applyBorder="1" applyAlignment="1">
      <alignment horizontal="center"/>
    </xf>
    <xf numFmtId="0" fontId="20" fillId="4" borderId="35" xfId="0" applyFont="1" applyFill="1" applyBorder="1" applyAlignment="1">
      <alignment horizontal="center"/>
    </xf>
    <xf numFmtId="0" fontId="20" fillId="4" borderId="24" xfId="0" applyFont="1" applyFill="1" applyBorder="1" applyAlignment="1">
      <alignment horizontal="center"/>
    </xf>
    <xf numFmtId="0" fontId="9" fillId="4" borderId="24" xfId="0" applyFont="1" applyFill="1" applyBorder="1" applyAlignment="1">
      <alignment horizontal="center"/>
    </xf>
    <xf numFmtId="0" fontId="21" fillId="4" borderId="36" xfId="0" applyFont="1" applyFill="1" applyBorder="1" applyAlignment="1">
      <alignment horizontal="center"/>
    </xf>
    <xf numFmtId="0" fontId="20" fillId="4" borderId="25" xfId="0" applyFont="1" applyFill="1" applyBorder="1" applyAlignment="1">
      <alignment horizontal="center"/>
    </xf>
    <xf numFmtId="0" fontId="21" fillId="4" borderId="25" xfId="0" applyFont="1" applyFill="1" applyBorder="1" applyAlignment="1">
      <alignment horizontal="center"/>
    </xf>
    <xf numFmtId="0" fontId="21" fillId="4" borderId="3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46" xfId="0" applyFont="1" applyFill="1" applyBorder="1" applyAlignment="1">
      <alignment horizontal="center"/>
    </xf>
    <xf numFmtId="0" fontId="20" fillId="2" borderId="46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21" fillId="2" borderId="15" xfId="0" applyFont="1" applyFill="1" applyBorder="1" applyAlignment="1">
      <alignment horizontal="center"/>
    </xf>
    <xf numFmtId="0" fontId="20" fillId="2" borderId="47" xfId="0" applyFont="1" applyFill="1" applyBorder="1" applyAlignment="1">
      <alignment horizontal="center"/>
    </xf>
    <xf numFmtId="0" fontId="21" fillId="2" borderId="47" xfId="0" applyFont="1" applyFill="1" applyBorder="1" applyAlignment="1">
      <alignment horizontal="center"/>
    </xf>
    <xf numFmtId="0" fontId="18" fillId="7" borderId="14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19" fillId="7" borderId="4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2" borderId="2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/>
    </xf>
    <xf numFmtId="0" fontId="9" fillId="8" borderId="9" xfId="0" applyFont="1" applyFill="1" applyBorder="1" applyAlignment="1">
      <alignment horizontal="center" vertical="center"/>
    </xf>
    <xf numFmtId="0" fontId="24" fillId="0" borderId="0" xfId="0" applyFont="1" applyProtection="1"/>
    <xf numFmtId="0" fontId="25" fillId="0" borderId="0" xfId="0" applyFont="1" applyProtection="1"/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48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28" fillId="2" borderId="6" xfId="0" applyFont="1" applyFill="1" applyBorder="1" applyAlignment="1" applyProtection="1">
      <alignment horizontal="center" vertical="center" wrapText="1"/>
    </xf>
    <xf numFmtId="166" fontId="5" fillId="2" borderId="6" xfId="0" applyNumberFormat="1" applyFont="1" applyFill="1" applyBorder="1" applyAlignment="1" applyProtection="1">
      <alignment horizontal="center" vertical="center" wrapText="1"/>
    </xf>
    <xf numFmtId="166" fontId="5" fillId="2" borderId="4" xfId="0" applyNumberFormat="1" applyFont="1" applyFill="1" applyBorder="1" applyAlignment="1" applyProtection="1">
      <alignment horizontal="center" vertical="center" wrapText="1"/>
    </xf>
    <xf numFmtId="166" fontId="5" fillId="3" borderId="17" xfId="0" applyNumberFormat="1" applyFont="1" applyFill="1" applyBorder="1" applyAlignment="1" applyProtection="1">
      <alignment horizontal="center" vertical="center" wrapText="1"/>
    </xf>
    <xf numFmtId="166" fontId="5" fillId="3" borderId="18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left" vertical="center" wrapText="1"/>
    </xf>
    <xf numFmtId="0" fontId="4" fillId="0" borderId="51" xfId="0" applyFont="1" applyBorder="1" applyAlignment="1">
      <alignment horizontal="left" vertical="center" wrapText="1"/>
    </xf>
    <xf numFmtId="0" fontId="4" fillId="0" borderId="46" xfId="0" applyFont="1" applyBorder="1" applyAlignment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166" fontId="30" fillId="11" borderId="6" xfId="0" applyNumberFormat="1" applyFont="1" applyFill="1" applyBorder="1" applyAlignment="1" applyProtection="1">
      <alignment horizontal="center" vertical="center" wrapText="1"/>
    </xf>
    <xf numFmtId="166" fontId="30" fillId="3" borderId="1" xfId="0" applyNumberFormat="1" applyFont="1" applyFill="1" applyBorder="1" applyAlignment="1" applyProtection="1">
      <alignment horizontal="center" vertical="center" wrapText="1"/>
    </xf>
    <xf numFmtId="166" fontId="4" fillId="12" borderId="2" xfId="0" applyNumberFormat="1" applyFont="1" applyFill="1" applyBorder="1" applyAlignment="1" applyProtection="1">
      <alignment horizontal="center" vertical="center"/>
      <protection locked="0"/>
    </xf>
    <xf numFmtId="166" fontId="4" fillId="13" borderId="2" xfId="0" applyNumberFormat="1" applyFont="1" applyFill="1" applyBorder="1" applyAlignment="1" applyProtection="1">
      <alignment horizontal="center" vertical="center"/>
      <protection locked="0"/>
    </xf>
    <xf numFmtId="2" fontId="4" fillId="12" borderId="2" xfId="0" applyNumberFormat="1" applyFont="1" applyFill="1" applyBorder="1" applyAlignment="1" applyProtection="1">
      <alignment horizontal="center" vertical="center"/>
      <protection locked="0"/>
    </xf>
    <xf numFmtId="166" fontId="4" fillId="13" borderId="2" xfId="0" applyNumberFormat="1" applyFont="1" applyFill="1" applyBorder="1" applyAlignment="1" applyProtection="1">
      <alignment horizontal="center"/>
      <protection locked="0"/>
    </xf>
    <xf numFmtId="166" fontId="4" fillId="12" borderId="2" xfId="0" applyNumberFormat="1" applyFont="1" applyFill="1" applyBorder="1" applyAlignment="1" applyProtection="1">
      <alignment horizontal="center"/>
      <protection locked="0"/>
    </xf>
    <xf numFmtId="166" fontId="4" fillId="12" borderId="33" xfId="0" applyNumberFormat="1" applyFont="1" applyFill="1" applyBorder="1" applyAlignment="1" applyProtection="1">
      <alignment horizontal="center"/>
      <protection locked="0"/>
    </xf>
    <xf numFmtId="166" fontId="29" fillId="12" borderId="2" xfId="0" applyNumberFormat="1" applyFont="1" applyFill="1" applyBorder="1" applyAlignment="1" applyProtection="1">
      <alignment horizontal="center" vertical="center"/>
      <protection locked="0"/>
    </xf>
    <xf numFmtId="166" fontId="4" fillId="13" borderId="33" xfId="0" applyNumberFormat="1" applyFont="1" applyFill="1" applyBorder="1" applyAlignment="1" applyProtection="1">
      <alignment horizontal="center" vertical="center"/>
      <protection locked="0"/>
    </xf>
    <xf numFmtId="166" fontId="4" fillId="13" borderId="33" xfId="0" applyNumberFormat="1" applyFont="1" applyFill="1" applyBorder="1" applyAlignment="1" applyProtection="1">
      <alignment horizontal="center"/>
      <protection locked="0"/>
    </xf>
    <xf numFmtId="166" fontId="4" fillId="12" borderId="7" xfId="0" applyNumberFormat="1" applyFont="1" applyFill="1" applyBorder="1" applyAlignment="1" applyProtection="1">
      <alignment horizontal="center" vertical="center"/>
      <protection locked="0"/>
    </xf>
    <xf numFmtId="166" fontId="4" fillId="12" borderId="12" xfId="0" applyNumberFormat="1" applyFont="1" applyFill="1" applyBorder="1" applyAlignment="1" applyProtection="1">
      <alignment horizontal="center" vertical="center"/>
      <protection locked="0"/>
    </xf>
    <xf numFmtId="166" fontId="4" fillId="13" borderId="7" xfId="0" applyNumberFormat="1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center" vertical="center" wrapText="1"/>
    </xf>
    <xf numFmtId="165" fontId="5" fillId="2" borderId="0" xfId="0" applyNumberFormat="1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Border="1" applyAlignment="1" applyProtection="1">
      <alignment horizontal="center" vertical="center" wrapText="1"/>
    </xf>
    <xf numFmtId="164" fontId="30" fillId="2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166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166" fontId="3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0" fillId="0" borderId="0" xfId="0" applyFont="1" applyFill="1" applyAlignment="1" applyProtection="1"/>
    <xf numFmtId="166" fontId="4" fillId="13" borderId="12" xfId="0" applyNumberFormat="1" applyFont="1" applyFill="1" applyBorder="1" applyAlignment="1" applyProtection="1">
      <alignment horizontal="center"/>
      <protection locked="0"/>
    </xf>
    <xf numFmtId="166" fontId="4" fillId="13" borderId="15" xfId="0" applyNumberFormat="1" applyFont="1" applyFill="1" applyBorder="1" applyAlignment="1" applyProtection="1">
      <alignment horizontal="center"/>
      <protection locked="0"/>
    </xf>
    <xf numFmtId="166" fontId="4" fillId="13" borderId="34" xfId="0" applyNumberFormat="1" applyFont="1" applyFill="1" applyBorder="1" applyAlignment="1" applyProtection="1">
      <alignment horizontal="center"/>
      <protection locked="0"/>
    </xf>
    <xf numFmtId="166" fontId="30" fillId="2" borderId="6" xfId="0" applyNumberFormat="1" applyFont="1" applyFill="1" applyBorder="1" applyAlignment="1" applyProtection="1">
      <alignment horizontal="center" vertical="center" wrapText="1"/>
    </xf>
    <xf numFmtId="166" fontId="29" fillId="13" borderId="7" xfId="0" applyNumberFormat="1" applyFont="1" applyFill="1" applyBorder="1" applyAlignment="1" applyProtection="1">
      <alignment horizontal="center"/>
      <protection locked="0"/>
    </xf>
    <xf numFmtId="0" fontId="5" fillId="11" borderId="48" xfId="0" applyFont="1" applyFill="1" applyBorder="1" applyAlignment="1" applyProtection="1">
      <alignment horizontal="center" vertical="center" wrapText="1"/>
    </xf>
    <xf numFmtId="165" fontId="5" fillId="11" borderId="13" xfId="0" applyNumberFormat="1" applyFont="1" applyFill="1" applyBorder="1" applyAlignment="1" applyProtection="1">
      <alignment horizontal="center" vertical="center" wrapText="1"/>
    </xf>
    <xf numFmtId="0" fontId="5" fillId="11" borderId="6" xfId="0" applyFont="1" applyFill="1" applyBorder="1" applyAlignment="1" applyProtection="1">
      <alignment horizontal="center" vertical="center" wrapText="1"/>
    </xf>
    <xf numFmtId="4" fontId="5" fillId="11" borderId="6" xfId="0" applyNumberFormat="1" applyFont="1" applyFill="1" applyBorder="1" applyAlignment="1" applyProtection="1">
      <alignment horizontal="center" vertical="center" wrapText="1"/>
    </xf>
    <xf numFmtId="165" fontId="5" fillId="11" borderId="6" xfId="0" applyNumberFormat="1" applyFont="1" applyFill="1" applyBorder="1" applyAlignment="1" applyProtection="1">
      <alignment horizontal="center" vertical="center" wrapText="1"/>
    </xf>
    <xf numFmtId="164" fontId="30" fillId="11" borderId="6" xfId="0" applyNumberFormat="1" applyFont="1" applyFill="1" applyBorder="1" applyAlignment="1" applyProtection="1">
      <alignment horizontal="center" vertical="center" wrapText="1"/>
    </xf>
    <xf numFmtId="2" fontId="29" fillId="12" borderId="2" xfId="0" applyNumberFormat="1" applyFont="1" applyFill="1" applyBorder="1" applyAlignment="1" applyProtection="1">
      <alignment horizontal="center" vertical="center"/>
      <protection locked="0"/>
    </xf>
    <xf numFmtId="166" fontId="29" fillId="13" borderId="2" xfId="0" applyNumberFormat="1" applyFont="1" applyFill="1" applyBorder="1" applyAlignment="1" applyProtection="1">
      <alignment horizontal="center" vertical="center"/>
      <protection locked="0"/>
    </xf>
    <xf numFmtId="166" fontId="34" fillId="12" borderId="2" xfId="0" applyNumberFormat="1" applyFont="1" applyFill="1" applyBorder="1" applyAlignment="1" applyProtection="1">
      <alignment horizontal="center" vertical="center"/>
      <protection locked="0"/>
    </xf>
    <xf numFmtId="166" fontId="29" fillId="13" borderId="2" xfId="0" applyNumberFormat="1" applyFont="1" applyFill="1" applyBorder="1" applyAlignment="1" applyProtection="1">
      <alignment horizontal="center"/>
      <protection locked="0"/>
    </xf>
    <xf numFmtId="166" fontId="29" fillId="13" borderId="33" xfId="0" applyNumberFormat="1" applyFont="1" applyFill="1" applyBorder="1" applyAlignment="1" applyProtection="1">
      <alignment horizontal="center" vertical="center"/>
      <protection locked="0"/>
    </xf>
    <xf numFmtId="166" fontId="29" fillId="12" borderId="12" xfId="0" applyNumberFormat="1" applyFont="1" applyFill="1" applyBorder="1" applyAlignment="1" applyProtection="1">
      <alignment horizontal="center" vertical="center"/>
      <protection locked="0"/>
    </xf>
    <xf numFmtId="166" fontId="29" fillId="12" borderId="2" xfId="0" applyNumberFormat="1" applyFont="1" applyFill="1" applyBorder="1" applyAlignment="1" applyProtection="1">
      <alignment horizontal="center"/>
      <protection locked="0"/>
    </xf>
    <xf numFmtId="166" fontId="29" fillId="12" borderId="33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166" fontId="29" fillId="14" borderId="2" xfId="0" applyNumberFormat="1" applyFont="1" applyFill="1" applyBorder="1" applyAlignment="1" applyProtection="1">
      <alignment horizontal="center" vertical="center"/>
      <protection locked="0"/>
    </xf>
    <xf numFmtId="2" fontId="29" fillId="14" borderId="2" xfId="0" applyNumberFormat="1" applyFont="1" applyFill="1" applyBorder="1" applyAlignment="1" applyProtection="1">
      <alignment horizontal="center" vertical="center"/>
      <protection locked="0"/>
    </xf>
    <xf numFmtId="166" fontId="29" fillId="15" borderId="2" xfId="0" applyNumberFormat="1" applyFont="1" applyFill="1" applyBorder="1" applyAlignment="1" applyProtection="1">
      <alignment horizontal="center" vertical="center"/>
      <protection locked="0"/>
    </xf>
    <xf numFmtId="166" fontId="29" fillId="15" borderId="2" xfId="0" applyNumberFormat="1" applyFont="1" applyFill="1" applyBorder="1" applyAlignment="1" applyProtection="1">
      <alignment horizontal="center"/>
      <protection locked="0"/>
    </xf>
    <xf numFmtId="166" fontId="29" fillId="15" borderId="33" xfId="0" applyNumberFormat="1" applyFont="1" applyFill="1" applyBorder="1" applyAlignment="1" applyProtection="1">
      <alignment horizontal="center" vertical="center"/>
      <protection locked="0"/>
    </xf>
    <xf numFmtId="166" fontId="29" fillId="14" borderId="12" xfId="0" applyNumberFormat="1" applyFont="1" applyFill="1" applyBorder="1" applyAlignment="1" applyProtection="1">
      <alignment horizontal="center" vertical="center"/>
      <protection locked="0"/>
    </xf>
    <xf numFmtId="166" fontId="4" fillId="14" borderId="12" xfId="0" applyNumberFormat="1" applyFont="1" applyFill="1" applyBorder="1" applyAlignment="1" applyProtection="1">
      <alignment horizontal="center" vertical="center"/>
      <protection locked="0"/>
    </xf>
    <xf numFmtId="166" fontId="29" fillId="13" borderId="15" xfId="0" applyNumberFormat="1" applyFont="1" applyFill="1" applyBorder="1" applyAlignment="1" applyProtection="1">
      <alignment horizontal="center"/>
      <protection locked="0"/>
    </xf>
    <xf numFmtId="166" fontId="29" fillId="13" borderId="33" xfId="0" applyNumberFormat="1" applyFont="1" applyFill="1" applyBorder="1" applyAlignment="1" applyProtection="1">
      <alignment horizontal="center"/>
      <protection locked="0"/>
    </xf>
    <xf numFmtId="2" fontId="5" fillId="11" borderId="6" xfId="0" applyNumberFormat="1" applyFont="1" applyFill="1" applyBorder="1" applyAlignment="1" applyProtection="1">
      <alignment horizontal="center" vertical="center" wrapText="1"/>
    </xf>
    <xf numFmtId="44" fontId="5" fillId="2" borderId="0" xfId="1" applyFont="1" applyFill="1" applyBorder="1" applyAlignment="1" applyProtection="1">
      <alignment horizontal="center" vertical="center" wrapText="1"/>
    </xf>
    <xf numFmtId="166" fontId="34" fillId="12" borderId="2" xfId="0" applyNumberFormat="1" applyFont="1" applyFill="1" applyBorder="1" applyAlignment="1" applyProtection="1">
      <alignment horizontal="center"/>
      <protection locked="0"/>
    </xf>
    <xf numFmtId="166" fontId="29" fillId="16" borderId="21" xfId="0" applyNumberFormat="1" applyFont="1" applyFill="1" applyBorder="1" applyAlignment="1" applyProtection="1">
      <alignment horizontal="center" vertical="center"/>
      <protection locked="0"/>
    </xf>
    <xf numFmtId="166" fontId="29" fillId="16" borderId="33" xfId="0" applyNumberFormat="1" applyFont="1" applyFill="1" applyBorder="1" applyAlignment="1" applyProtection="1">
      <alignment horizontal="center" vertical="center"/>
      <protection locked="0"/>
    </xf>
    <xf numFmtId="166" fontId="29" fillId="0" borderId="21" xfId="0" applyNumberFormat="1" applyFont="1" applyBorder="1" applyAlignment="1" applyProtection="1">
      <alignment horizontal="center" vertical="center"/>
    </xf>
    <xf numFmtId="166" fontId="29" fillId="0" borderId="33" xfId="0" applyNumberFormat="1" applyFont="1" applyBorder="1" applyAlignment="1" applyProtection="1">
      <alignment horizontal="center" vertical="center"/>
    </xf>
    <xf numFmtId="166" fontId="29" fillId="16" borderId="2" xfId="0" applyNumberFormat="1" applyFont="1" applyFill="1" applyBorder="1" applyAlignment="1" applyProtection="1">
      <alignment horizontal="center" vertical="center"/>
      <protection locked="0"/>
    </xf>
    <xf numFmtId="166" fontId="4" fillId="4" borderId="21" xfId="0" applyNumberFormat="1" applyFont="1" applyFill="1" applyBorder="1" applyAlignment="1" applyProtection="1">
      <alignment horizontal="center" vertical="center"/>
    </xf>
    <xf numFmtId="166" fontId="4" fillId="4" borderId="33" xfId="0" applyNumberFormat="1" applyFont="1" applyFill="1" applyBorder="1" applyAlignment="1" applyProtection="1">
      <alignment horizontal="center" vertical="center"/>
    </xf>
    <xf numFmtId="166" fontId="4" fillId="0" borderId="21" xfId="0" applyNumberFormat="1" applyFont="1" applyFill="1" applyBorder="1" applyAlignment="1" applyProtection="1">
      <alignment horizontal="center" vertical="center"/>
      <protection locked="0"/>
    </xf>
    <xf numFmtId="166" fontId="4" fillId="0" borderId="33" xfId="0" applyNumberFormat="1" applyFont="1" applyFill="1" applyBorder="1" applyAlignment="1" applyProtection="1">
      <alignment horizontal="center" vertical="center"/>
      <protection locked="0"/>
    </xf>
    <xf numFmtId="166" fontId="4" fillId="0" borderId="2" xfId="0" applyNumberFormat="1" applyFont="1" applyFill="1" applyBorder="1" applyAlignment="1" applyProtection="1">
      <alignment horizontal="center" vertical="center"/>
      <protection locked="0"/>
    </xf>
    <xf numFmtId="166" fontId="29" fillId="0" borderId="2" xfId="0" applyNumberFormat="1" applyFont="1" applyBorder="1" applyAlignment="1" applyProtection="1">
      <alignment horizontal="center" vertical="center"/>
    </xf>
    <xf numFmtId="166" fontId="29" fillId="0" borderId="21" xfId="0" applyNumberFormat="1" applyFont="1" applyFill="1" applyBorder="1" applyAlignment="1" applyProtection="1">
      <alignment horizontal="center" vertical="center"/>
      <protection locked="0"/>
    </xf>
    <xf numFmtId="166" fontId="29" fillId="0" borderId="33" xfId="0" applyNumberFormat="1" applyFont="1" applyFill="1" applyBorder="1" applyAlignment="1" applyProtection="1">
      <alignment horizontal="center" vertical="center"/>
      <protection locked="0"/>
    </xf>
    <xf numFmtId="166" fontId="29" fillId="0" borderId="2" xfId="0" applyNumberFormat="1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</xf>
    <xf numFmtId="0" fontId="4" fillId="3" borderId="33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166" fontId="4" fillId="0" borderId="21" xfId="0" applyNumberFormat="1" applyFont="1" applyBorder="1" applyAlignment="1" applyProtection="1">
      <alignment horizontal="center" vertical="center"/>
    </xf>
    <xf numFmtId="166" fontId="4" fillId="0" borderId="33" xfId="0" applyNumberFormat="1" applyFont="1" applyBorder="1" applyAlignment="1" applyProtection="1">
      <alignment horizontal="center" vertical="center"/>
    </xf>
    <xf numFmtId="166" fontId="4" fillId="0" borderId="4" xfId="0" applyNumberFormat="1" applyFont="1" applyFill="1" applyBorder="1" applyAlignment="1" applyProtection="1">
      <alignment horizontal="center" vertical="center"/>
      <protection locked="0"/>
    </xf>
    <xf numFmtId="166" fontId="4" fillId="4" borderId="21" xfId="0" applyNumberFormat="1" applyFont="1" applyFill="1" applyBorder="1" applyAlignment="1" applyProtection="1">
      <alignment horizontal="center" vertical="center" wrapText="1"/>
    </xf>
    <xf numFmtId="166" fontId="4" fillId="4" borderId="33" xfId="0" applyNumberFormat="1" applyFont="1" applyFill="1" applyBorder="1" applyAlignment="1" applyProtection="1">
      <alignment horizontal="center" vertical="center" wrapText="1"/>
    </xf>
    <xf numFmtId="166" fontId="29" fillId="4" borderId="21" xfId="0" applyNumberFormat="1" applyFont="1" applyFill="1" applyBorder="1" applyAlignment="1" applyProtection="1">
      <alignment horizontal="center" vertical="center" wrapText="1"/>
    </xf>
    <xf numFmtId="166" fontId="29" fillId="4" borderId="33" xfId="0" applyNumberFormat="1" applyFont="1" applyFill="1" applyBorder="1" applyAlignment="1" applyProtection="1">
      <alignment horizontal="center" vertical="center" wrapText="1"/>
    </xf>
    <xf numFmtId="166" fontId="4" fillId="0" borderId="31" xfId="0" applyNumberFormat="1" applyFont="1" applyFill="1" applyBorder="1" applyAlignment="1" applyProtection="1">
      <alignment horizontal="center" vertical="center"/>
      <protection locked="0"/>
    </xf>
    <xf numFmtId="166" fontId="4" fillId="0" borderId="19" xfId="0" applyNumberFormat="1" applyFont="1" applyFill="1" applyBorder="1" applyAlignment="1" applyProtection="1">
      <alignment horizontal="center" vertical="center"/>
      <protection locked="0"/>
    </xf>
    <xf numFmtId="166" fontId="4" fillId="0" borderId="45" xfId="0" applyNumberFormat="1" applyFont="1" applyFill="1" applyBorder="1" applyAlignment="1" applyProtection="1">
      <alignment horizontal="center" vertical="center"/>
      <protection locked="0"/>
    </xf>
    <xf numFmtId="166" fontId="4" fillId="0" borderId="34" xfId="0" applyNumberFormat="1" applyFont="1" applyFill="1" applyBorder="1" applyAlignment="1" applyProtection="1">
      <alignment horizontal="center" vertical="center"/>
      <protection locked="0"/>
    </xf>
    <xf numFmtId="166" fontId="5" fillId="13" borderId="22" xfId="0" applyNumberFormat="1" applyFont="1" applyFill="1" applyBorder="1" applyAlignment="1" applyProtection="1">
      <alignment horizontal="center" vertical="center" wrapText="1"/>
    </xf>
    <xf numFmtId="166" fontId="5" fillId="13" borderId="39" xfId="0" applyNumberFormat="1" applyFont="1" applyFill="1" applyBorder="1" applyAlignment="1" applyProtection="1">
      <alignment horizontal="center" vertical="center" wrapText="1"/>
    </xf>
    <xf numFmtId="4" fontId="29" fillId="0" borderId="21" xfId="0" applyNumberFormat="1" applyFont="1" applyBorder="1" applyAlignment="1" applyProtection="1">
      <alignment horizontal="center" vertical="center"/>
    </xf>
    <xf numFmtId="4" fontId="29" fillId="0" borderId="33" xfId="0" applyNumberFormat="1" applyFont="1" applyBorder="1" applyAlignment="1" applyProtection="1">
      <alignment horizontal="center" vertical="center"/>
    </xf>
    <xf numFmtId="164" fontId="5" fillId="12" borderId="22" xfId="0" applyNumberFormat="1" applyFont="1" applyFill="1" applyBorder="1" applyAlignment="1" applyProtection="1">
      <alignment horizontal="center" vertical="center" wrapText="1"/>
    </xf>
    <xf numFmtId="164" fontId="5" fillId="12" borderId="39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28" fillId="0" borderId="12" xfId="0" applyFont="1" applyFill="1" applyBorder="1" applyAlignment="1" applyProtection="1">
      <alignment horizontal="center" vertical="center"/>
    </xf>
    <xf numFmtId="0" fontId="28" fillId="0" borderId="33" xfId="0" applyFont="1" applyFill="1" applyBorder="1" applyAlignment="1" applyProtection="1">
      <alignment horizontal="center" vertical="center"/>
    </xf>
    <xf numFmtId="0" fontId="24" fillId="0" borderId="49" xfId="0" applyFont="1" applyBorder="1" applyAlignment="1" applyProtection="1">
      <alignment horizontal="center" vertical="center"/>
    </xf>
    <xf numFmtId="0" fontId="24" fillId="0" borderId="39" xfId="0" applyFont="1" applyBorder="1" applyAlignment="1" applyProtection="1">
      <alignment horizontal="center" vertical="center"/>
    </xf>
    <xf numFmtId="0" fontId="24" fillId="0" borderId="47" xfId="0" applyFont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0" fontId="5" fillId="0" borderId="38" xfId="0" applyFont="1" applyFill="1" applyBorder="1" applyAlignment="1" applyProtection="1">
      <alignment horizontal="center" vertical="center"/>
    </xf>
    <xf numFmtId="166" fontId="29" fillId="0" borderId="21" xfId="0" applyNumberFormat="1" applyFont="1" applyFill="1" applyBorder="1" applyAlignment="1" applyProtection="1">
      <alignment horizontal="center" vertical="center"/>
    </xf>
    <xf numFmtId="166" fontId="29" fillId="0" borderId="33" xfId="0" applyNumberFormat="1" applyFont="1" applyFill="1" applyBorder="1" applyAlignment="1" applyProtection="1">
      <alignment horizontal="center" vertical="center"/>
    </xf>
    <xf numFmtId="164" fontId="28" fillId="12" borderId="22" xfId="0" applyNumberFormat="1" applyFont="1" applyFill="1" applyBorder="1" applyAlignment="1" applyProtection="1">
      <alignment horizontal="center" vertical="center" wrapText="1"/>
    </xf>
    <xf numFmtId="164" fontId="28" fillId="12" borderId="39" xfId="0" applyNumberFormat="1" applyFont="1" applyFill="1" applyBorder="1" applyAlignment="1" applyProtection="1">
      <alignment horizontal="center" vertical="center" wrapText="1"/>
    </xf>
    <xf numFmtId="0" fontId="4" fillId="9" borderId="21" xfId="0" applyFont="1" applyFill="1" applyBorder="1" applyAlignment="1" applyProtection="1">
      <alignment horizontal="center" vertical="center"/>
    </xf>
    <xf numFmtId="0" fontId="4" fillId="9" borderId="33" xfId="0" applyFont="1" applyFill="1" applyBorder="1" applyAlignment="1" applyProtection="1">
      <alignment horizontal="center" vertical="center"/>
    </xf>
    <xf numFmtId="0" fontId="4" fillId="9" borderId="12" xfId="0" applyFont="1" applyFill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38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horizontal="center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/>
    </xf>
    <xf numFmtId="0" fontId="28" fillId="0" borderId="21" xfId="0" applyFont="1" applyBorder="1" applyAlignment="1" applyProtection="1">
      <alignment horizontal="center" vertical="center"/>
    </xf>
    <xf numFmtId="0" fontId="28" fillId="0" borderId="33" xfId="0" applyFont="1" applyBorder="1" applyAlignment="1" applyProtection="1">
      <alignment horizontal="center" vertical="center"/>
    </xf>
    <xf numFmtId="0" fontId="28" fillId="0" borderId="12" xfId="0" applyFont="1" applyFill="1" applyBorder="1" applyAlignment="1" applyProtection="1">
      <alignment horizontal="center" vertical="center" wrapText="1"/>
    </xf>
    <xf numFmtId="0" fontId="28" fillId="0" borderId="33" xfId="0" applyFont="1" applyFill="1" applyBorder="1" applyAlignment="1" applyProtection="1">
      <alignment horizontal="center" vertical="center" wrapText="1"/>
    </xf>
    <xf numFmtId="0" fontId="27" fillId="0" borderId="0" xfId="0" applyFont="1" applyBorder="1" applyAlignment="1" applyProtection="1">
      <alignment horizontal="center"/>
    </xf>
    <xf numFmtId="0" fontId="35" fillId="0" borderId="48" xfId="0" applyFont="1" applyBorder="1" applyAlignment="1" applyProtection="1">
      <alignment horizontal="center"/>
    </xf>
    <xf numFmtId="0" fontId="5" fillId="2" borderId="21" xfId="0" applyFont="1" applyFill="1" applyBorder="1" applyAlignment="1" applyProtection="1">
      <alignment horizontal="center" vertical="center" wrapText="1"/>
    </xf>
    <xf numFmtId="0" fontId="32" fillId="0" borderId="1" xfId="0" applyFont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vertical="center" wrapText="1"/>
    </xf>
    <xf numFmtId="0" fontId="24" fillId="0" borderId="52" xfId="0" applyFont="1" applyBorder="1" applyAlignment="1" applyProtection="1">
      <alignment horizontal="center" vertical="center"/>
    </xf>
    <xf numFmtId="0" fontId="24" fillId="0" borderId="53" xfId="0" applyFont="1" applyBorder="1" applyAlignment="1" applyProtection="1">
      <alignment horizontal="center" vertical="center"/>
    </xf>
    <xf numFmtId="0" fontId="31" fillId="0" borderId="21" xfId="0" applyFont="1" applyBorder="1" applyAlignment="1" applyProtection="1">
      <alignment horizontal="center" vertical="center"/>
    </xf>
    <xf numFmtId="0" fontId="31" fillId="0" borderId="33" xfId="0" applyFont="1" applyBorder="1" applyAlignment="1" applyProtection="1">
      <alignment horizontal="center" vertical="center"/>
    </xf>
    <xf numFmtId="0" fontId="31" fillId="0" borderId="12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38" xfId="0" applyFont="1" applyBorder="1" applyAlignment="1" applyProtection="1">
      <alignment horizontal="center" vertical="center" wrapText="1"/>
    </xf>
    <xf numFmtId="0" fontId="5" fillId="11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25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24" fillId="0" borderId="49" xfId="0" applyFont="1" applyFill="1" applyBorder="1" applyAlignment="1" applyProtection="1">
      <alignment horizontal="center" vertical="center"/>
    </xf>
    <xf numFmtId="0" fontId="24" fillId="0" borderId="39" xfId="0" applyFont="1" applyFill="1" applyBorder="1" applyAlignment="1" applyProtection="1">
      <alignment horizontal="center" vertical="center"/>
    </xf>
    <xf numFmtId="0" fontId="4" fillId="10" borderId="12" xfId="0" applyFont="1" applyFill="1" applyBorder="1" applyAlignment="1" applyProtection="1">
      <alignment horizontal="center" vertical="center"/>
    </xf>
    <xf numFmtId="0" fontId="4" fillId="10" borderId="33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5" fillId="0" borderId="33" xfId="0" applyFont="1" applyFill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33" xfId="0" applyFont="1" applyBorder="1" applyAlignment="1" applyProtection="1">
      <alignment horizontal="center" vertical="center" wrapText="1"/>
    </xf>
    <xf numFmtId="0" fontId="31" fillId="0" borderId="12" xfId="0" applyFont="1" applyBorder="1" applyAlignment="1" applyProtection="1">
      <alignment horizontal="center" vertical="center" wrapText="1"/>
    </xf>
    <xf numFmtId="0" fontId="31" fillId="0" borderId="33" xfId="0" applyFont="1" applyBorder="1" applyAlignment="1" applyProtection="1">
      <alignment horizontal="center" vertical="center" wrapText="1"/>
    </xf>
    <xf numFmtId="0" fontId="31" fillId="0" borderId="2" xfId="0" applyFont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33" xfId="0" applyFont="1" applyFill="1" applyBorder="1" applyAlignment="1" applyProtection="1">
      <alignment horizontal="center" vertical="center"/>
    </xf>
    <xf numFmtId="2" fontId="4" fillId="0" borderId="21" xfId="0" applyNumberFormat="1" applyFont="1" applyFill="1" applyBorder="1" applyAlignment="1" applyProtection="1">
      <alignment horizontal="center" vertical="center"/>
      <protection locked="0"/>
    </xf>
    <xf numFmtId="2" fontId="4" fillId="0" borderId="33" xfId="0" applyNumberFormat="1" applyFont="1" applyFill="1" applyBorder="1" applyAlignment="1" applyProtection="1">
      <alignment horizontal="center" vertical="center"/>
      <protection locked="0"/>
    </xf>
    <xf numFmtId="2" fontId="29" fillId="16" borderId="21" xfId="0" applyNumberFormat="1" applyFont="1" applyFill="1" applyBorder="1" applyAlignment="1" applyProtection="1">
      <alignment horizontal="center" vertical="center"/>
      <protection locked="0"/>
    </xf>
    <xf numFmtId="2" fontId="29" fillId="16" borderId="33" xfId="0" applyNumberFormat="1" applyFont="1" applyFill="1" applyBorder="1" applyAlignment="1" applyProtection="1">
      <alignment horizontal="center" vertical="center"/>
      <protection locked="0"/>
    </xf>
    <xf numFmtId="4" fontId="29" fillId="0" borderId="4" xfId="0" applyNumberFormat="1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 wrapText="1"/>
    </xf>
    <xf numFmtId="0" fontId="4" fillId="3" borderId="51" xfId="0" applyFont="1" applyFill="1" applyBorder="1" applyAlignment="1" applyProtection="1">
      <alignment horizontal="center" vertical="center"/>
    </xf>
    <xf numFmtId="0" fontId="4" fillId="3" borderId="19" xfId="0" applyFont="1" applyFill="1" applyBorder="1" applyAlignment="1" applyProtection="1">
      <alignment horizontal="center"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0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/>
    </xf>
    <xf numFmtId="0" fontId="29" fillId="3" borderId="12" xfId="0" applyFont="1" applyFill="1" applyBorder="1" applyAlignment="1" applyProtection="1">
      <alignment horizontal="center" vertical="center"/>
    </xf>
    <xf numFmtId="0" fontId="29" fillId="3" borderId="33" xfId="0" applyFont="1" applyFill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166" fontId="34" fillId="16" borderId="21" xfId="0" applyNumberFormat="1" applyFont="1" applyFill="1" applyBorder="1" applyAlignment="1" applyProtection="1">
      <alignment horizontal="center" vertical="center"/>
      <protection locked="0"/>
    </xf>
    <xf numFmtId="166" fontId="34" fillId="16" borderId="33" xfId="0" applyNumberFormat="1" applyFont="1" applyFill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 vertical="center"/>
    </xf>
    <xf numFmtId="0" fontId="28" fillId="0" borderId="12" xfId="0" applyFont="1" applyBorder="1" applyAlignment="1" applyProtection="1">
      <alignment horizontal="center" vertical="center" wrapText="1"/>
    </xf>
    <xf numFmtId="0" fontId="28" fillId="0" borderId="33" xfId="0" applyFont="1" applyBorder="1" applyAlignment="1" applyProtection="1">
      <alignment horizontal="center" vertical="center" wrapText="1"/>
    </xf>
    <xf numFmtId="0" fontId="24" fillId="0" borderId="49" xfId="0" applyFont="1" applyBorder="1" applyAlignment="1" applyProtection="1">
      <alignment horizontal="center"/>
    </xf>
    <xf numFmtId="0" fontId="24" fillId="0" borderId="39" xfId="0" applyFont="1" applyBorder="1" applyAlignment="1" applyProtection="1">
      <alignment horizontal="center"/>
    </xf>
    <xf numFmtId="0" fontId="24" fillId="0" borderId="52" xfId="0" applyFont="1" applyBorder="1" applyAlignment="1" applyProtection="1">
      <alignment horizontal="center"/>
    </xf>
    <xf numFmtId="0" fontId="24" fillId="0" borderId="53" xfId="0" applyFont="1" applyBorder="1" applyAlignment="1" applyProtection="1">
      <alignment horizontal="center"/>
    </xf>
    <xf numFmtId="0" fontId="28" fillId="0" borderId="55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horizontal="center" vertical="top"/>
    </xf>
    <xf numFmtId="0" fontId="4" fillId="3" borderId="33" xfId="0" applyFont="1" applyFill="1" applyBorder="1" applyAlignment="1" applyProtection="1">
      <alignment horizontal="center" vertical="top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4" fontId="29" fillId="0" borderId="21" xfId="0" applyNumberFormat="1" applyFont="1" applyFill="1" applyBorder="1" applyAlignment="1" applyProtection="1">
      <alignment horizontal="center" vertical="center"/>
    </xf>
    <xf numFmtId="4" fontId="29" fillId="0" borderId="33" xfId="0" applyNumberFormat="1" applyFont="1" applyFill="1" applyBorder="1" applyAlignment="1" applyProtection="1">
      <alignment horizontal="center" vertical="center"/>
    </xf>
    <xf numFmtId="2" fontId="29" fillId="16" borderId="2" xfId="0" applyNumberFormat="1" applyFont="1" applyFill="1" applyBorder="1" applyAlignment="1" applyProtection="1">
      <alignment horizontal="center" vertical="center"/>
      <protection locked="0"/>
    </xf>
    <xf numFmtId="4" fontId="29" fillId="0" borderId="2" xfId="0" applyNumberFormat="1" applyFont="1" applyBorder="1" applyAlignment="1" applyProtection="1">
      <alignment horizontal="center" vertical="center"/>
    </xf>
    <xf numFmtId="166" fontId="4" fillId="16" borderId="21" xfId="0" applyNumberFormat="1" applyFont="1" applyFill="1" applyBorder="1" applyAlignment="1" applyProtection="1">
      <alignment horizontal="center" vertical="center"/>
      <protection locked="0"/>
    </xf>
    <xf numFmtId="166" fontId="4" fillId="16" borderId="33" xfId="0" applyNumberFormat="1" applyFont="1" applyFill="1" applyBorder="1" applyAlignment="1" applyProtection="1">
      <alignment horizontal="center" vertical="center"/>
      <protection locked="0"/>
    </xf>
    <xf numFmtId="166" fontId="4" fillId="16" borderId="2" xfId="0" applyNumberFormat="1" applyFont="1" applyFill="1" applyBorder="1" applyAlignment="1" applyProtection="1">
      <alignment horizontal="center" vertical="center"/>
      <protection locked="0"/>
    </xf>
    <xf numFmtId="164" fontId="5" fillId="12" borderId="5" xfId="0" applyNumberFormat="1" applyFont="1" applyFill="1" applyBorder="1" applyAlignment="1" applyProtection="1">
      <alignment horizontal="center" vertical="center" wrapText="1"/>
    </xf>
    <xf numFmtId="166" fontId="29" fillId="4" borderId="21" xfId="0" applyNumberFormat="1" applyFont="1" applyFill="1" applyBorder="1" applyAlignment="1" applyProtection="1">
      <alignment horizontal="center" vertical="center"/>
    </xf>
    <xf numFmtId="166" fontId="29" fillId="4" borderId="33" xfId="0" applyNumberFormat="1" applyFont="1" applyFill="1" applyBorder="1" applyAlignment="1" applyProtection="1">
      <alignment horizontal="center" vertical="center"/>
    </xf>
    <xf numFmtId="166" fontId="29" fillId="0" borderId="12" xfId="0" applyNumberFormat="1" applyFont="1" applyBorder="1" applyAlignment="1" applyProtection="1">
      <alignment horizontal="center" vertical="center"/>
    </xf>
    <xf numFmtId="166" fontId="5" fillId="12" borderId="22" xfId="0" applyNumberFormat="1" applyFont="1" applyFill="1" applyBorder="1" applyAlignment="1" applyProtection="1">
      <alignment horizontal="center" vertical="center" wrapText="1"/>
    </xf>
    <xf numFmtId="166" fontId="5" fillId="12" borderId="39" xfId="0" applyNumberFormat="1" applyFont="1" applyFill="1" applyBorder="1" applyAlignment="1" applyProtection="1">
      <alignment horizontal="center" vertical="center" wrapText="1"/>
    </xf>
    <xf numFmtId="0" fontId="9" fillId="5" borderId="29" xfId="0" applyFont="1" applyFill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8" borderId="40" xfId="0" applyFont="1" applyFill="1" applyBorder="1" applyAlignment="1">
      <alignment horizontal="center"/>
    </xf>
    <xf numFmtId="0" fontId="30" fillId="2" borderId="2" xfId="0" applyFont="1" applyFill="1" applyBorder="1" applyAlignment="1" applyProtection="1">
      <alignment horizontal="center" vertical="center" wrapText="1"/>
    </xf>
    <xf numFmtId="0" fontId="28" fillId="2" borderId="2" xfId="0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center" vertical="center"/>
    </xf>
    <xf numFmtId="0" fontId="28" fillId="0" borderId="38" xfId="0" applyFont="1" applyBorder="1" applyAlignment="1" applyProtection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EF2CB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C4BD97"/>
      <rgbColor rgb="FF3366FF"/>
      <rgbColor rgb="FF33CCCC"/>
      <rgbColor rgb="FF99FF66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43749</xdr:colOff>
      <xdr:row>0</xdr:row>
      <xdr:rowOff>43267</xdr:rowOff>
    </xdr:from>
    <xdr:to>
      <xdr:col>17</xdr:col>
      <xdr:colOff>44379</xdr:colOff>
      <xdr:row>1</xdr:row>
      <xdr:rowOff>5167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9366948" y="43267"/>
          <a:ext cx="388087" cy="43815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53"/>
  <sheetViews>
    <sheetView tabSelected="1" topLeftCell="V767" zoomScale="154" zoomScaleNormal="154" workbookViewId="0">
      <selection activeCell="P789" sqref="P789"/>
    </sheetView>
  </sheetViews>
  <sheetFormatPr defaultColWidth="14.42578125" defaultRowHeight="12.75"/>
  <cols>
    <col min="1" max="1" width="4.42578125" style="1" customWidth="1"/>
    <col min="2" max="2" width="4.28515625" style="2" customWidth="1"/>
    <col min="3" max="3" width="11.140625" style="2" customWidth="1"/>
    <col min="4" max="4" width="22.42578125" style="2" customWidth="1"/>
    <col min="5" max="5" width="6.140625" style="2" customWidth="1"/>
    <col min="6" max="6" width="8.140625" style="2" customWidth="1"/>
    <col min="7" max="7" width="7.7109375" style="2" bestFit="1" customWidth="1"/>
    <col min="8" max="8" width="10.7109375" style="2" bestFit="1" customWidth="1"/>
    <col min="9" max="9" width="11.28515625" style="2" bestFit="1" customWidth="1"/>
    <col min="10" max="10" width="12" style="2" bestFit="1" customWidth="1"/>
    <col min="11" max="11" width="6.140625" style="2" customWidth="1"/>
    <col min="12" max="12" width="7.28515625" style="2" customWidth="1"/>
    <col min="13" max="13" width="7.7109375" style="2" bestFit="1" customWidth="1"/>
    <col min="14" max="15" width="7.28515625" style="2" customWidth="1"/>
    <col min="16" max="16" width="9.7109375" style="2" customWidth="1"/>
    <col min="17" max="17" width="5.85546875" style="2" customWidth="1"/>
    <col min="18" max="21" width="6.85546875" style="2" customWidth="1"/>
    <col min="22" max="22" width="9.7109375" style="2" customWidth="1"/>
    <col min="23" max="27" width="7.140625" style="2" customWidth="1"/>
    <col min="28" max="28" width="9.7109375" style="2" customWidth="1"/>
    <col min="29" max="29" width="5.7109375" style="2" customWidth="1"/>
    <col min="30" max="33" width="7.28515625" style="2" customWidth="1"/>
    <col min="34" max="34" width="9.7109375" style="2" customWidth="1"/>
    <col min="35" max="35" width="13.5703125" style="2" customWidth="1"/>
    <col min="36" max="40" width="9.140625" style="2" customWidth="1"/>
    <col min="41" max="16384" width="14.42578125" style="2"/>
  </cols>
  <sheetData>
    <row r="1" spans="1:40" ht="37.5" customHeight="1">
      <c r="A1" s="441"/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1"/>
      <c r="Q1" s="441"/>
      <c r="R1" s="441"/>
      <c r="S1" s="441"/>
      <c r="T1" s="441"/>
      <c r="U1" s="441"/>
      <c r="V1" s="441"/>
      <c r="W1" s="441"/>
      <c r="X1" s="441"/>
      <c r="Y1" s="441"/>
      <c r="Z1" s="441"/>
      <c r="AA1" s="441"/>
      <c r="AB1" s="441"/>
      <c r="AC1" s="441"/>
      <c r="AD1" s="441"/>
      <c r="AE1" s="441"/>
      <c r="AF1" s="441"/>
      <c r="AG1" s="441"/>
      <c r="AH1" s="441"/>
      <c r="AI1" s="441"/>
      <c r="AJ1" s="3"/>
      <c r="AK1" s="3"/>
      <c r="AL1" s="3"/>
      <c r="AM1" s="3"/>
      <c r="AN1" s="3"/>
    </row>
    <row r="2" spans="1:40" ht="13.5" customHeight="1">
      <c r="A2" s="442" t="s">
        <v>0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  <c r="T2" s="442"/>
      <c r="U2" s="442"/>
      <c r="V2" s="442"/>
      <c r="W2" s="442"/>
      <c r="X2" s="442"/>
      <c r="Y2" s="442"/>
      <c r="Z2" s="442"/>
      <c r="AA2" s="442"/>
      <c r="AB2" s="442"/>
      <c r="AC2" s="442"/>
      <c r="AD2" s="442"/>
      <c r="AE2" s="442"/>
      <c r="AF2" s="442"/>
      <c r="AG2" s="442"/>
      <c r="AH2" s="442"/>
      <c r="AI2" s="442"/>
      <c r="AJ2" s="3"/>
      <c r="AK2" s="3"/>
      <c r="AL2" s="3"/>
      <c r="AM2" s="3"/>
      <c r="AN2" s="3"/>
    </row>
    <row r="3" spans="1:40" ht="13.5" customHeight="1">
      <c r="A3" s="442" t="s">
        <v>1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  <c r="AA3" s="442"/>
      <c r="AB3" s="442"/>
      <c r="AC3" s="442"/>
      <c r="AD3" s="442"/>
      <c r="AE3" s="442"/>
      <c r="AF3" s="442"/>
      <c r="AG3" s="442"/>
      <c r="AH3" s="442"/>
      <c r="AI3" s="442"/>
      <c r="AJ3" s="3"/>
      <c r="AK3" s="3"/>
      <c r="AL3" s="3"/>
      <c r="AM3" s="3"/>
      <c r="AN3" s="3"/>
    </row>
    <row r="4" spans="1:40" ht="13.5" customHeight="1">
      <c r="A4" s="442" t="s">
        <v>2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  <c r="AE4" s="442"/>
      <c r="AF4" s="442"/>
      <c r="AG4" s="442"/>
      <c r="AH4" s="442"/>
      <c r="AI4" s="442"/>
      <c r="AJ4" s="3"/>
      <c r="AK4" s="3"/>
      <c r="AL4" s="3"/>
      <c r="AM4" s="3"/>
      <c r="AN4" s="3"/>
    </row>
    <row r="5" spans="1:40" ht="13.5" customHeight="1">
      <c r="A5" s="443" t="s">
        <v>3</v>
      </c>
      <c r="B5" s="443"/>
      <c r="C5" s="443"/>
      <c r="D5" s="443"/>
      <c r="E5" s="443"/>
      <c r="F5" s="443"/>
      <c r="G5" s="443"/>
      <c r="H5" s="443"/>
      <c r="I5" s="443"/>
      <c r="J5" s="443"/>
      <c r="K5" s="443"/>
      <c r="L5" s="443"/>
      <c r="M5" s="443"/>
      <c r="N5" s="443"/>
      <c r="O5" s="443"/>
      <c r="P5" s="443"/>
      <c r="Q5" s="443"/>
      <c r="R5" s="443"/>
      <c r="S5" s="443"/>
      <c r="T5" s="443"/>
      <c r="U5" s="443"/>
      <c r="V5" s="443"/>
      <c r="W5" s="443"/>
      <c r="X5" s="443"/>
      <c r="Y5" s="443"/>
      <c r="Z5" s="443"/>
      <c r="AA5" s="443"/>
      <c r="AB5" s="443"/>
      <c r="AC5" s="443"/>
      <c r="AD5" s="443"/>
      <c r="AE5" s="443"/>
      <c r="AF5" s="443"/>
      <c r="AG5" s="443"/>
      <c r="AH5" s="443"/>
      <c r="AI5" s="443"/>
      <c r="AJ5" s="3"/>
      <c r="AK5" s="3"/>
      <c r="AL5" s="3"/>
      <c r="AM5" s="3"/>
      <c r="AN5" s="3"/>
    </row>
    <row r="6" spans="1:40" ht="13.5" customHeight="1">
      <c r="A6" s="444" t="s">
        <v>351</v>
      </c>
      <c r="B6" s="444"/>
      <c r="C6" s="444"/>
      <c r="D6" s="444"/>
      <c r="E6" s="444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444"/>
      <c r="V6" s="444"/>
      <c r="W6" s="444"/>
      <c r="X6" s="444"/>
      <c r="Y6" s="444"/>
      <c r="Z6" s="444"/>
      <c r="AA6" s="444"/>
      <c r="AB6" s="444"/>
      <c r="AC6" s="444"/>
      <c r="AD6" s="444"/>
      <c r="AE6" s="444"/>
      <c r="AF6" s="444"/>
      <c r="AG6" s="444"/>
      <c r="AH6" s="444"/>
      <c r="AI6" s="444"/>
      <c r="AJ6" s="3"/>
      <c r="AK6" s="3"/>
      <c r="AL6" s="3"/>
      <c r="AM6" s="3"/>
      <c r="AN6" s="3"/>
    </row>
    <row r="7" spans="1:40" ht="13.5" customHeight="1">
      <c r="A7" s="428" t="s">
        <v>4</v>
      </c>
      <c r="B7" s="428"/>
      <c r="C7" s="428"/>
      <c r="D7" s="428"/>
      <c r="E7" s="428"/>
      <c r="F7" s="428"/>
      <c r="G7" s="428"/>
      <c r="H7" s="428"/>
      <c r="I7" s="428"/>
      <c r="J7" s="428"/>
      <c r="K7" s="428"/>
      <c r="L7" s="428"/>
      <c r="M7" s="428"/>
      <c r="N7" s="428"/>
      <c r="O7" s="428"/>
      <c r="P7" s="428"/>
      <c r="Q7" s="428"/>
      <c r="R7" s="428"/>
      <c r="S7" s="428"/>
      <c r="T7" s="428"/>
      <c r="U7" s="428"/>
      <c r="V7" s="428"/>
      <c r="W7" s="428"/>
      <c r="X7" s="428"/>
      <c r="Y7" s="428"/>
      <c r="Z7" s="428"/>
      <c r="AA7" s="428"/>
      <c r="AB7" s="428"/>
      <c r="AC7" s="428"/>
      <c r="AD7" s="428"/>
      <c r="AE7" s="428"/>
      <c r="AF7" s="428"/>
      <c r="AG7" s="428"/>
      <c r="AH7" s="428"/>
      <c r="AI7" s="428"/>
      <c r="AJ7" s="3"/>
      <c r="AK7" s="3"/>
      <c r="AL7" s="3"/>
      <c r="AM7" s="3"/>
      <c r="AN7" s="3"/>
    </row>
    <row r="8" spans="1:40" ht="13.5" customHeight="1" thickBot="1">
      <c r="A8" s="429" t="s">
        <v>420</v>
      </c>
      <c r="B8" s="429"/>
      <c r="C8" s="429"/>
      <c r="D8" s="429"/>
      <c r="E8" s="429"/>
      <c r="F8" s="429"/>
      <c r="G8" s="429"/>
      <c r="H8" s="429"/>
      <c r="I8" s="429"/>
      <c r="J8" s="429"/>
      <c r="K8" s="429"/>
      <c r="L8" s="429"/>
      <c r="M8" s="429"/>
      <c r="N8" s="429"/>
      <c r="O8" s="429"/>
      <c r="P8" s="429"/>
      <c r="Q8" s="429"/>
      <c r="R8" s="429"/>
      <c r="S8" s="429"/>
      <c r="T8" s="429"/>
      <c r="U8" s="429"/>
      <c r="V8" s="429"/>
      <c r="W8" s="429"/>
      <c r="X8" s="429"/>
      <c r="Y8" s="429"/>
      <c r="Z8" s="429"/>
      <c r="AA8" s="429"/>
      <c r="AB8" s="429"/>
      <c r="AC8" s="429"/>
      <c r="AD8" s="429"/>
      <c r="AE8" s="429"/>
      <c r="AF8" s="429"/>
      <c r="AG8" s="429"/>
      <c r="AH8" s="429"/>
      <c r="AI8" s="429"/>
      <c r="AJ8" s="3"/>
      <c r="AK8" s="3"/>
      <c r="AL8" s="3"/>
      <c r="AM8" s="3"/>
      <c r="AN8" s="3"/>
    </row>
    <row r="9" spans="1:40" ht="12" customHeight="1" thickBot="1">
      <c r="A9" s="419" t="s">
        <v>378</v>
      </c>
      <c r="B9" s="419"/>
      <c r="C9" s="419"/>
      <c r="D9" s="419"/>
      <c r="E9" s="419"/>
      <c r="F9" s="419"/>
      <c r="G9" s="419"/>
      <c r="H9" s="419"/>
      <c r="I9" s="419"/>
      <c r="J9" s="419"/>
      <c r="K9" s="419"/>
      <c r="L9" s="419"/>
      <c r="M9" s="419"/>
      <c r="N9" s="419"/>
      <c r="O9" s="419"/>
      <c r="P9" s="419"/>
      <c r="Q9" s="419"/>
      <c r="R9" s="419"/>
      <c r="S9" s="419"/>
      <c r="T9" s="419"/>
      <c r="U9" s="419"/>
      <c r="V9" s="419"/>
      <c r="W9" s="419"/>
      <c r="X9" s="419"/>
      <c r="Y9" s="419"/>
      <c r="Z9" s="419"/>
      <c r="AA9" s="419"/>
      <c r="AB9" s="419"/>
      <c r="AC9" s="419"/>
      <c r="AD9" s="419"/>
      <c r="AE9" s="419"/>
      <c r="AF9" s="419"/>
      <c r="AG9" s="419"/>
      <c r="AH9" s="419"/>
      <c r="AI9" s="419"/>
      <c r="AJ9" s="4"/>
      <c r="AK9" s="4"/>
      <c r="AL9" s="3"/>
      <c r="AM9" s="3"/>
      <c r="AN9" s="3"/>
    </row>
    <row r="10" spans="1:40" ht="37.5" customHeight="1" thickBot="1">
      <c r="A10" s="397" t="s">
        <v>5</v>
      </c>
      <c r="B10" s="432" t="s">
        <v>6</v>
      </c>
      <c r="C10" s="421" t="s">
        <v>7</v>
      </c>
      <c r="D10" s="430" t="s">
        <v>352</v>
      </c>
      <c r="E10" s="445" t="s">
        <v>8</v>
      </c>
      <c r="F10" s="445"/>
      <c r="G10" s="445"/>
      <c r="H10" s="445"/>
      <c r="I10" s="445"/>
      <c r="J10" s="445"/>
      <c r="K10" s="517" t="s">
        <v>9</v>
      </c>
      <c r="L10" s="517"/>
      <c r="M10" s="517"/>
      <c r="N10" s="517"/>
      <c r="O10" s="517"/>
      <c r="P10" s="517"/>
      <c r="Q10" s="517" t="s">
        <v>10</v>
      </c>
      <c r="R10" s="517"/>
      <c r="S10" s="517"/>
      <c r="T10" s="517"/>
      <c r="U10" s="517"/>
      <c r="V10" s="517"/>
      <c r="W10" s="517" t="s">
        <v>11</v>
      </c>
      <c r="X10" s="517"/>
      <c r="Y10" s="517"/>
      <c r="Z10" s="517"/>
      <c r="AA10" s="517"/>
      <c r="AB10" s="517"/>
      <c r="AC10" s="445" t="s">
        <v>12</v>
      </c>
      <c r="AD10" s="445"/>
      <c r="AE10" s="445"/>
      <c r="AF10" s="445"/>
      <c r="AG10" s="445"/>
      <c r="AH10" s="445"/>
      <c r="AI10" s="422" t="s">
        <v>13</v>
      </c>
      <c r="AJ10" s="4"/>
      <c r="AK10" s="4"/>
    </row>
    <row r="11" spans="1:40" ht="36" customHeight="1" thickBot="1">
      <c r="A11" s="397" t="s">
        <v>5</v>
      </c>
      <c r="B11" s="432"/>
      <c r="C11" s="421"/>
      <c r="D11" s="421"/>
      <c r="E11" s="5" t="s">
        <v>14</v>
      </c>
      <c r="F11" s="5" t="s">
        <v>15</v>
      </c>
      <c r="G11" s="5" t="s">
        <v>353</v>
      </c>
      <c r="H11" s="5" t="s">
        <v>354</v>
      </c>
      <c r="I11" s="295" t="s">
        <v>355</v>
      </c>
      <c r="J11" s="6" t="s">
        <v>16</v>
      </c>
      <c r="K11" s="5" t="s">
        <v>14</v>
      </c>
      <c r="L11" s="5" t="s">
        <v>15</v>
      </c>
      <c r="M11" s="5" t="s">
        <v>353</v>
      </c>
      <c r="N11" s="5" t="s">
        <v>354</v>
      </c>
      <c r="O11" s="295" t="s">
        <v>355</v>
      </c>
      <c r="P11" s="6" t="s">
        <v>16</v>
      </c>
      <c r="Q11" s="5" t="s">
        <v>14</v>
      </c>
      <c r="R11" s="5" t="s">
        <v>15</v>
      </c>
      <c r="S11" s="5" t="s">
        <v>353</v>
      </c>
      <c r="T11" s="5" t="s">
        <v>354</v>
      </c>
      <c r="U11" s="295" t="s">
        <v>355</v>
      </c>
      <c r="V11" s="6" t="s">
        <v>16</v>
      </c>
      <c r="W11" s="6" t="s">
        <v>17</v>
      </c>
      <c r="X11" s="5" t="s">
        <v>15</v>
      </c>
      <c r="Y11" s="5" t="s">
        <v>353</v>
      </c>
      <c r="Z11" s="5" t="s">
        <v>354</v>
      </c>
      <c r="AA11" s="295" t="s">
        <v>355</v>
      </c>
      <c r="AB11" s="6" t="s">
        <v>16</v>
      </c>
      <c r="AC11" s="5" t="s">
        <v>14</v>
      </c>
      <c r="AD11" s="5" t="s">
        <v>15</v>
      </c>
      <c r="AE11" s="5" t="s">
        <v>353</v>
      </c>
      <c r="AF11" s="5" t="s">
        <v>354</v>
      </c>
      <c r="AG11" s="295" t="s">
        <v>356</v>
      </c>
      <c r="AH11" s="6" t="s">
        <v>18</v>
      </c>
      <c r="AI11" s="422"/>
      <c r="AJ11" s="4"/>
      <c r="AK11" s="4"/>
    </row>
    <row r="12" spans="1:40" ht="47.25" customHeight="1">
      <c r="A12" s="400">
        <v>1</v>
      </c>
      <c r="B12" s="423">
        <v>18</v>
      </c>
      <c r="C12" s="435" t="s">
        <v>19</v>
      </c>
      <c r="D12" s="300" t="s">
        <v>411</v>
      </c>
      <c r="E12" s="409">
        <v>513</v>
      </c>
      <c r="F12" s="343" t="s">
        <v>394</v>
      </c>
      <c r="G12" s="459">
        <f>AVERAGE(F12:F17)+STDEVA(F12:F17)</f>
        <v>44.33</v>
      </c>
      <c r="H12" s="459">
        <f>AVERAGE(F12:F17)-STDEVA(F12:F17)</f>
        <v>10.94</v>
      </c>
      <c r="I12" s="461">
        <f>AVERAGEIFS(F12:F17,F12:F17,"&gt;="&amp;H12,F12:F17,"&lt;="&amp;G12)</f>
        <v>27.63</v>
      </c>
      <c r="J12" s="393">
        <f>2*E12*I12</f>
        <v>28348.38</v>
      </c>
      <c r="K12" s="409">
        <v>80</v>
      </c>
      <c r="L12" s="361">
        <v>33.97</v>
      </c>
      <c r="M12" s="369">
        <f>AVERAGE(L12:L17)+STDEVA(L12:L17)</f>
        <v>24.62</v>
      </c>
      <c r="N12" s="369">
        <f>AVERAGE(L12:L17)-STDEVA(L12:L17)</f>
        <v>-2.62</v>
      </c>
      <c r="O12" s="362">
        <f>AVERAGEIFS(L12:L17,L12:L17,"&gt;="&amp;N12,L12:L17,"&lt;="&amp;M12)</f>
        <v>5.26</v>
      </c>
      <c r="P12" s="364">
        <f>2*K12*O12</f>
        <v>841.6</v>
      </c>
      <c r="Q12" s="409">
        <v>22</v>
      </c>
      <c r="R12" s="347">
        <v>32.71</v>
      </c>
      <c r="S12" s="369">
        <f>AVERAGE(R12:R17)+STDEVA(R12:R17)</f>
        <v>22.96</v>
      </c>
      <c r="T12" s="369">
        <f>AVERAGE(R12:R17)-STDEVA(R12:R17)</f>
        <v>-2.44</v>
      </c>
      <c r="U12" s="362">
        <f>AVERAGEIFS(R12:R17,R12:R17,"&gt;="&amp;T12,R12:R17,"&lt;="&amp;S12)</f>
        <v>5.77</v>
      </c>
      <c r="V12" s="364">
        <f>2*Q12*U12</f>
        <v>253.88</v>
      </c>
      <c r="W12" s="409" t="s">
        <v>20</v>
      </c>
      <c r="X12" s="314">
        <v>20.13</v>
      </c>
      <c r="Y12" s="369">
        <f>AVERAGE(X12:X17)+STDEVA(X12:X17)</f>
        <v>16.82</v>
      </c>
      <c r="Z12" s="369">
        <f>AVERAGE(X12:X17)-STDEVA(X12:X17)</f>
        <v>-0.39</v>
      </c>
      <c r="AA12" s="373">
        <f>AVERAGEIFS(X12:X17,X12:X17,"&gt;="&amp;Z12,X12:X17,"&lt;="&amp;Y12)</f>
        <v>5.83</v>
      </c>
      <c r="AB12" s="364">
        <f>2*AA12</f>
        <v>11.66</v>
      </c>
      <c r="AC12" s="409">
        <v>2</v>
      </c>
      <c r="AD12" s="314">
        <v>20.13</v>
      </c>
      <c r="AE12" s="369">
        <f>AVERAGE(AD12:AD17)+STDEVA(AD12:AD17)</f>
        <v>16.82</v>
      </c>
      <c r="AF12" s="369">
        <f>AVERAGE(AD12:AD17)-STDEVA(AD12:AD17)</f>
        <v>-0.39</v>
      </c>
      <c r="AG12" s="373">
        <f>AVERAGEIFS(AD12:AD17,AD12:AD17,"&gt;="&amp;AF12,AD12:AD17,"&lt;="&amp;AE12)</f>
        <v>5.83</v>
      </c>
      <c r="AH12" s="405">
        <f>AC12*AG12</f>
        <v>11.66</v>
      </c>
      <c r="AI12" s="407">
        <f>J12+P12+V12+AB12+AH12</f>
        <v>29467.18</v>
      </c>
      <c r="AJ12" s="4"/>
      <c r="AK12" s="4"/>
    </row>
    <row r="13" spans="1:40" ht="40.5" customHeight="1">
      <c r="A13" s="401"/>
      <c r="B13" s="413"/>
      <c r="C13" s="436"/>
      <c r="D13" s="300" t="s">
        <v>413</v>
      </c>
      <c r="E13" s="410"/>
      <c r="F13" s="314" t="s">
        <v>403</v>
      </c>
      <c r="G13" s="460"/>
      <c r="H13" s="460"/>
      <c r="I13" s="462"/>
      <c r="J13" s="394"/>
      <c r="K13" s="410"/>
      <c r="L13" s="361">
        <f>(10*18%+10)</f>
        <v>11.8</v>
      </c>
      <c r="M13" s="370"/>
      <c r="N13" s="370"/>
      <c r="O13" s="363"/>
      <c r="P13" s="365"/>
      <c r="Q13" s="410"/>
      <c r="R13" s="347">
        <f>(10*18%+10)</f>
        <v>11.8</v>
      </c>
      <c r="S13" s="370"/>
      <c r="T13" s="370"/>
      <c r="U13" s="363"/>
      <c r="V13" s="365"/>
      <c r="W13" s="410"/>
      <c r="X13" s="314">
        <v>11.8</v>
      </c>
      <c r="Y13" s="370"/>
      <c r="Z13" s="370"/>
      <c r="AA13" s="374"/>
      <c r="AB13" s="365"/>
      <c r="AC13" s="410"/>
      <c r="AD13" s="314">
        <v>11.8</v>
      </c>
      <c r="AE13" s="370"/>
      <c r="AF13" s="370"/>
      <c r="AG13" s="374"/>
      <c r="AH13" s="406"/>
      <c r="AI13" s="408"/>
      <c r="AJ13" s="4"/>
      <c r="AK13" s="4"/>
    </row>
    <row r="14" spans="1:40" ht="42" customHeight="1">
      <c r="A14" s="401"/>
      <c r="B14" s="413"/>
      <c r="C14" s="436"/>
      <c r="D14" s="300" t="s">
        <v>415</v>
      </c>
      <c r="E14" s="410"/>
      <c r="F14" s="350">
        <v>18.36</v>
      </c>
      <c r="G14" s="460"/>
      <c r="H14" s="460"/>
      <c r="I14" s="462"/>
      <c r="J14" s="394"/>
      <c r="K14" s="410"/>
      <c r="L14" s="314">
        <v>2.2400000000000002</v>
      </c>
      <c r="M14" s="370"/>
      <c r="N14" s="370"/>
      <c r="O14" s="363"/>
      <c r="P14" s="365"/>
      <c r="Q14" s="410"/>
      <c r="R14" s="314">
        <v>2.0499999999999998</v>
      </c>
      <c r="S14" s="370"/>
      <c r="T14" s="370"/>
      <c r="U14" s="363"/>
      <c r="V14" s="365"/>
      <c r="W14" s="410"/>
      <c r="X14" s="314">
        <v>2.36</v>
      </c>
      <c r="Y14" s="370"/>
      <c r="Z14" s="370"/>
      <c r="AA14" s="374"/>
      <c r="AB14" s="365"/>
      <c r="AC14" s="410"/>
      <c r="AD14" s="314">
        <v>2.36</v>
      </c>
      <c r="AE14" s="370"/>
      <c r="AF14" s="370"/>
      <c r="AG14" s="374"/>
      <c r="AH14" s="406"/>
      <c r="AI14" s="408"/>
      <c r="AJ14" s="4"/>
      <c r="AK14" s="4"/>
    </row>
    <row r="15" spans="1:40" ht="42.75" customHeight="1">
      <c r="A15" s="401"/>
      <c r="B15" s="413"/>
      <c r="C15" s="436"/>
      <c r="D15" s="300" t="s">
        <v>408</v>
      </c>
      <c r="E15" s="410"/>
      <c r="F15" s="314">
        <v>24.54</v>
      </c>
      <c r="G15" s="460"/>
      <c r="H15" s="460"/>
      <c r="I15" s="462"/>
      <c r="J15" s="394"/>
      <c r="K15" s="410"/>
      <c r="L15" s="308">
        <v>0</v>
      </c>
      <c r="M15" s="370"/>
      <c r="N15" s="370"/>
      <c r="O15" s="363"/>
      <c r="P15" s="365"/>
      <c r="Q15" s="410"/>
      <c r="R15" s="308">
        <v>0</v>
      </c>
      <c r="S15" s="370"/>
      <c r="T15" s="370"/>
      <c r="U15" s="363"/>
      <c r="V15" s="365"/>
      <c r="W15" s="410"/>
      <c r="X15" s="314">
        <v>0</v>
      </c>
      <c r="Y15" s="370"/>
      <c r="Z15" s="370"/>
      <c r="AA15" s="374"/>
      <c r="AB15" s="365"/>
      <c r="AC15" s="410"/>
      <c r="AD15" s="314">
        <v>0</v>
      </c>
      <c r="AE15" s="370"/>
      <c r="AF15" s="370"/>
      <c r="AG15" s="374"/>
      <c r="AH15" s="406"/>
      <c r="AI15" s="408"/>
      <c r="AJ15" s="4"/>
      <c r="AK15" s="4"/>
    </row>
    <row r="16" spans="1:40" ht="29.25" customHeight="1">
      <c r="A16" s="401"/>
      <c r="B16" s="413"/>
      <c r="C16" s="436"/>
      <c r="D16" s="300" t="s">
        <v>388</v>
      </c>
      <c r="E16" s="410"/>
      <c r="F16" s="314" t="s">
        <v>422</v>
      </c>
      <c r="G16" s="460"/>
      <c r="H16" s="460"/>
      <c r="I16" s="462"/>
      <c r="J16" s="394"/>
      <c r="K16" s="410"/>
      <c r="L16" s="308"/>
      <c r="M16" s="370"/>
      <c r="N16" s="370"/>
      <c r="O16" s="363"/>
      <c r="P16" s="365"/>
      <c r="Q16" s="410"/>
      <c r="R16" s="308">
        <v>0</v>
      </c>
      <c r="S16" s="370"/>
      <c r="T16" s="370"/>
      <c r="U16" s="363"/>
      <c r="V16" s="365"/>
      <c r="W16" s="410"/>
      <c r="X16" s="308">
        <v>0</v>
      </c>
      <c r="Y16" s="370"/>
      <c r="Z16" s="370"/>
      <c r="AA16" s="374"/>
      <c r="AB16" s="365"/>
      <c r="AC16" s="410"/>
      <c r="AD16" s="308">
        <v>0</v>
      </c>
      <c r="AE16" s="370"/>
      <c r="AF16" s="370"/>
      <c r="AG16" s="374"/>
      <c r="AH16" s="406"/>
      <c r="AI16" s="408"/>
      <c r="AJ16" s="4"/>
      <c r="AK16" s="4"/>
    </row>
    <row r="17" spans="1:37" ht="20.25" customHeight="1" thickBot="1">
      <c r="A17" s="401"/>
      <c r="B17" s="413"/>
      <c r="C17" s="436"/>
      <c r="D17" s="300" t="s">
        <v>421</v>
      </c>
      <c r="E17" s="410"/>
      <c r="F17" s="314">
        <v>40</v>
      </c>
      <c r="G17" s="460"/>
      <c r="H17" s="460"/>
      <c r="I17" s="462"/>
      <c r="J17" s="394"/>
      <c r="K17" s="410"/>
      <c r="L17" s="314">
        <v>7</v>
      </c>
      <c r="M17" s="370"/>
      <c r="N17" s="370"/>
      <c r="O17" s="363"/>
      <c r="P17" s="365"/>
      <c r="Q17" s="410"/>
      <c r="R17" s="314">
        <v>15</v>
      </c>
      <c r="S17" s="370"/>
      <c r="T17" s="370"/>
      <c r="U17" s="363"/>
      <c r="V17" s="365"/>
      <c r="W17" s="410"/>
      <c r="X17" s="314">
        <v>15</v>
      </c>
      <c r="Y17" s="370"/>
      <c r="Z17" s="370"/>
      <c r="AA17" s="374"/>
      <c r="AB17" s="365"/>
      <c r="AC17" s="410"/>
      <c r="AD17" s="314">
        <v>15</v>
      </c>
      <c r="AE17" s="370"/>
      <c r="AF17" s="370"/>
      <c r="AG17" s="374"/>
      <c r="AH17" s="406"/>
      <c r="AI17" s="408"/>
      <c r="AJ17" s="4"/>
      <c r="AK17" s="4"/>
    </row>
    <row r="18" spans="1:37" ht="43.5" customHeight="1">
      <c r="A18" s="400">
        <v>2</v>
      </c>
      <c r="B18" s="412">
        <v>19</v>
      </c>
      <c r="C18" s="437" t="s">
        <v>21</v>
      </c>
      <c r="D18" s="302" t="s">
        <v>411</v>
      </c>
      <c r="E18" s="411">
        <v>266</v>
      </c>
      <c r="F18" s="308" t="s">
        <v>395</v>
      </c>
      <c r="G18" s="459">
        <f>AVERAGE(F18:F24)+STDEVA(F18:F24)</f>
        <v>43.77</v>
      </c>
      <c r="H18" s="459">
        <f>AVERAGE(F18:F24)-STDEVA(F18:F24)</f>
        <v>11.54</v>
      </c>
      <c r="I18" s="461">
        <f>AVERAGEIFS(F18:F24,F18:F24,"&gt;="&amp;H18,F18:F24,"&lt;="&amp;G18)</f>
        <v>27.66</v>
      </c>
      <c r="J18" s="393">
        <f>2*E18*I18</f>
        <v>14715.12</v>
      </c>
      <c r="K18" s="411">
        <v>145</v>
      </c>
      <c r="L18" s="314">
        <v>33.97</v>
      </c>
      <c r="M18" s="369">
        <f>AVERAGE(L18:L24)+STDEVA(L18:L24)</f>
        <v>24.62</v>
      </c>
      <c r="N18" s="369">
        <f>AVERAGE(L18:L24)-STDEVA(L18:L24)</f>
        <v>-2.62</v>
      </c>
      <c r="O18" s="362">
        <f>AVERAGEIFS(L18:L24,L18:L24,"&gt;="&amp;N18,L18:L24,"&lt;="&amp;M18)</f>
        <v>5.26</v>
      </c>
      <c r="P18" s="364">
        <f>2*K18*O18</f>
        <v>1525.4</v>
      </c>
      <c r="Q18" s="411">
        <v>22</v>
      </c>
      <c r="R18" s="314">
        <v>32.71</v>
      </c>
      <c r="S18" s="369">
        <f>AVERAGE(R18:R24)+STDEVA(R18:R24)</f>
        <v>22.49</v>
      </c>
      <c r="T18" s="369">
        <f>AVERAGE(R18:R24)-STDEVA(R18:R24)</f>
        <v>-1.97</v>
      </c>
      <c r="U18" s="362">
        <f>AVERAGEIFS(R18:R24,R18:R24,"&gt;="&amp;T18,R18:R24,"&lt;="&amp;S18)</f>
        <v>5.77</v>
      </c>
      <c r="V18" s="405">
        <f>2*Q18*U18</f>
        <v>253.88</v>
      </c>
      <c r="W18" s="411" t="s">
        <v>20</v>
      </c>
      <c r="X18" s="314">
        <v>20</v>
      </c>
      <c r="Y18" s="369">
        <f>AVERAGE(X18:X24)+STDEVA(X18:X24)</f>
        <v>16.760000000000002</v>
      </c>
      <c r="Z18" s="369">
        <f>AVERAGE(X18:X24)-STDEVA(X18:X24)</f>
        <v>-0.38</v>
      </c>
      <c r="AA18" s="373">
        <f>AVERAGEIFS(X18:X24,X18:X24,"&gt;="&amp;Z18,X18:X24,"&lt;="&amp;Y18)</f>
        <v>5.83</v>
      </c>
      <c r="AB18" s="364">
        <f>2*AA18</f>
        <v>11.66</v>
      </c>
      <c r="AC18" s="411">
        <v>1</v>
      </c>
      <c r="AD18" s="314">
        <v>20.13</v>
      </c>
      <c r="AE18" s="369">
        <f>AVERAGE(AD18:AD24)+STDEVA(AD18:AD24)</f>
        <v>16.82</v>
      </c>
      <c r="AF18" s="369">
        <f>AVERAGE(AD18:AD24)-STDEVA(AD18:AD24)</f>
        <v>-0.39</v>
      </c>
      <c r="AG18" s="373">
        <f>AVERAGEIFS(AD18:AD24,AD18:AD24,"&gt;="&amp;AF18,AD18:AD24,"&lt;="&amp;AE18)</f>
        <v>5.83</v>
      </c>
      <c r="AH18" s="364">
        <f>AC18*AG18</f>
        <v>5.83</v>
      </c>
      <c r="AI18" s="395">
        <f>J18+P18+V18+AB18+AH18</f>
        <v>16511.89</v>
      </c>
      <c r="AJ18" s="4"/>
      <c r="AK18" s="4"/>
    </row>
    <row r="19" spans="1:37" ht="13.5" customHeight="1">
      <c r="A19" s="401"/>
      <c r="B19" s="413"/>
      <c r="C19" s="436"/>
      <c r="D19" s="302" t="s">
        <v>413</v>
      </c>
      <c r="E19" s="410"/>
      <c r="F19" s="308" t="s">
        <v>403</v>
      </c>
      <c r="G19" s="460"/>
      <c r="H19" s="460"/>
      <c r="I19" s="462"/>
      <c r="J19" s="394"/>
      <c r="K19" s="410"/>
      <c r="L19" s="314">
        <v>11.8</v>
      </c>
      <c r="M19" s="370"/>
      <c r="N19" s="370"/>
      <c r="O19" s="363"/>
      <c r="P19" s="365"/>
      <c r="Q19" s="410"/>
      <c r="R19" s="314">
        <v>11.8</v>
      </c>
      <c r="S19" s="370"/>
      <c r="T19" s="370"/>
      <c r="U19" s="363"/>
      <c r="V19" s="406"/>
      <c r="W19" s="410"/>
      <c r="X19" s="314">
        <v>11.8</v>
      </c>
      <c r="Y19" s="370"/>
      <c r="Z19" s="370"/>
      <c r="AA19" s="374"/>
      <c r="AB19" s="365"/>
      <c r="AC19" s="410"/>
      <c r="AD19" s="314">
        <v>11.8</v>
      </c>
      <c r="AE19" s="370"/>
      <c r="AF19" s="370"/>
      <c r="AG19" s="374"/>
      <c r="AH19" s="365"/>
      <c r="AI19" s="396"/>
      <c r="AJ19" s="4"/>
      <c r="AK19" s="4"/>
    </row>
    <row r="20" spans="1:37" ht="21" customHeight="1">
      <c r="A20" s="401"/>
      <c r="B20" s="413"/>
      <c r="C20" s="436"/>
      <c r="D20" s="302" t="s">
        <v>361</v>
      </c>
      <c r="E20" s="410"/>
      <c r="F20" s="314" t="s">
        <v>417</v>
      </c>
      <c r="G20" s="460"/>
      <c r="H20" s="460"/>
      <c r="I20" s="462"/>
      <c r="J20" s="394"/>
      <c r="K20" s="410"/>
      <c r="L20" s="314"/>
      <c r="M20" s="370"/>
      <c r="N20" s="370"/>
      <c r="O20" s="363"/>
      <c r="P20" s="365"/>
      <c r="Q20" s="410"/>
      <c r="R20" s="314">
        <v>0</v>
      </c>
      <c r="S20" s="370"/>
      <c r="T20" s="370"/>
      <c r="U20" s="363"/>
      <c r="V20" s="406"/>
      <c r="W20" s="410"/>
      <c r="X20" s="314">
        <v>0</v>
      </c>
      <c r="Y20" s="370"/>
      <c r="Z20" s="370"/>
      <c r="AA20" s="374"/>
      <c r="AB20" s="365"/>
      <c r="AC20" s="410"/>
      <c r="AD20" s="314">
        <v>2.36</v>
      </c>
      <c r="AE20" s="370"/>
      <c r="AF20" s="370"/>
      <c r="AG20" s="374"/>
      <c r="AH20" s="365"/>
      <c r="AI20" s="396"/>
      <c r="AJ20" s="4"/>
      <c r="AK20" s="4"/>
    </row>
    <row r="21" spans="1:37" ht="21" customHeight="1">
      <c r="A21" s="401"/>
      <c r="B21" s="413"/>
      <c r="C21" s="436"/>
      <c r="D21" s="302" t="s">
        <v>416</v>
      </c>
      <c r="E21" s="410"/>
      <c r="F21" s="350">
        <v>18.47</v>
      </c>
      <c r="G21" s="460"/>
      <c r="H21" s="460"/>
      <c r="I21" s="462"/>
      <c r="J21" s="394"/>
      <c r="K21" s="410"/>
      <c r="L21" s="314">
        <f>(2.07*8%+2.07)</f>
        <v>2.2400000000000002</v>
      </c>
      <c r="M21" s="370"/>
      <c r="N21" s="370"/>
      <c r="O21" s="363"/>
      <c r="P21" s="365"/>
      <c r="Q21" s="410"/>
      <c r="R21" s="314">
        <v>2.0499999999999998</v>
      </c>
      <c r="S21" s="370"/>
      <c r="T21" s="370"/>
      <c r="U21" s="363"/>
      <c r="V21" s="406"/>
      <c r="W21" s="410"/>
      <c r="X21" s="314">
        <f>(2.18*8%+2.18)</f>
        <v>2.35</v>
      </c>
      <c r="Y21" s="370"/>
      <c r="Z21" s="370"/>
      <c r="AA21" s="374"/>
      <c r="AB21" s="365"/>
      <c r="AC21" s="410"/>
      <c r="AD21" s="314">
        <v>0</v>
      </c>
      <c r="AE21" s="370"/>
      <c r="AF21" s="370"/>
      <c r="AG21" s="374"/>
      <c r="AH21" s="365"/>
      <c r="AI21" s="396"/>
      <c r="AJ21" s="4"/>
      <c r="AK21" s="4"/>
    </row>
    <row r="22" spans="1:37" ht="21" customHeight="1">
      <c r="A22" s="401"/>
      <c r="B22" s="413"/>
      <c r="C22" s="436"/>
      <c r="D22" s="302" t="s">
        <v>382</v>
      </c>
      <c r="E22" s="410"/>
      <c r="F22" s="314">
        <v>24.5</v>
      </c>
      <c r="G22" s="460"/>
      <c r="H22" s="460"/>
      <c r="I22" s="462"/>
      <c r="J22" s="394"/>
      <c r="K22" s="410"/>
      <c r="L22" s="308">
        <v>0</v>
      </c>
      <c r="M22" s="370"/>
      <c r="N22" s="370"/>
      <c r="O22" s="363"/>
      <c r="P22" s="365"/>
      <c r="Q22" s="410"/>
      <c r="R22" s="308">
        <v>0</v>
      </c>
      <c r="S22" s="370"/>
      <c r="T22" s="370"/>
      <c r="U22" s="363"/>
      <c r="V22" s="406"/>
      <c r="W22" s="410"/>
      <c r="X22" s="308"/>
      <c r="Y22" s="370"/>
      <c r="Z22" s="370"/>
      <c r="AA22" s="374"/>
      <c r="AB22" s="365"/>
      <c r="AC22" s="410"/>
      <c r="AD22" s="308">
        <v>0</v>
      </c>
      <c r="AE22" s="370"/>
      <c r="AF22" s="370"/>
      <c r="AG22" s="374"/>
      <c r="AH22" s="365"/>
      <c r="AI22" s="396"/>
      <c r="AJ22" s="4"/>
      <c r="AK22" s="4"/>
    </row>
    <row r="23" spans="1:37" ht="21" customHeight="1">
      <c r="A23" s="401"/>
      <c r="B23" s="413"/>
      <c r="C23" s="436"/>
      <c r="D23" s="304" t="s">
        <v>388</v>
      </c>
      <c r="E23" s="410"/>
      <c r="F23" s="314" t="s">
        <v>422</v>
      </c>
      <c r="G23" s="460"/>
      <c r="H23" s="460"/>
      <c r="I23" s="462"/>
      <c r="J23" s="394"/>
      <c r="K23" s="410"/>
      <c r="L23" s="314"/>
      <c r="M23" s="370"/>
      <c r="N23" s="370"/>
      <c r="O23" s="363"/>
      <c r="P23" s="365"/>
      <c r="Q23" s="410"/>
      <c r="R23" s="314" t="s">
        <v>392</v>
      </c>
      <c r="S23" s="370"/>
      <c r="T23" s="370"/>
      <c r="U23" s="363"/>
      <c r="V23" s="406"/>
      <c r="W23" s="410"/>
      <c r="X23" s="314">
        <v>0</v>
      </c>
      <c r="Y23" s="370"/>
      <c r="Z23" s="370"/>
      <c r="AA23" s="374"/>
      <c r="AB23" s="365"/>
      <c r="AC23" s="410"/>
      <c r="AD23" s="314">
        <v>15</v>
      </c>
      <c r="AE23" s="370"/>
      <c r="AF23" s="370"/>
      <c r="AG23" s="374"/>
      <c r="AH23" s="365"/>
      <c r="AI23" s="396"/>
      <c r="AJ23" s="4"/>
      <c r="AK23" s="4"/>
    </row>
    <row r="24" spans="1:37" ht="21" customHeight="1" thickBot="1">
      <c r="A24" s="401"/>
      <c r="B24" s="413"/>
      <c r="C24" s="436"/>
      <c r="D24" s="300" t="s">
        <v>390</v>
      </c>
      <c r="E24" s="410"/>
      <c r="F24" s="314">
        <v>40</v>
      </c>
      <c r="G24" s="460"/>
      <c r="H24" s="460"/>
      <c r="I24" s="462"/>
      <c r="J24" s="463"/>
      <c r="K24" s="410"/>
      <c r="L24" s="314">
        <v>7</v>
      </c>
      <c r="M24" s="370"/>
      <c r="N24" s="370"/>
      <c r="O24" s="363"/>
      <c r="P24" s="365"/>
      <c r="Q24" s="410"/>
      <c r="R24" s="314">
        <v>15</v>
      </c>
      <c r="S24" s="370"/>
      <c r="T24" s="370"/>
      <c r="U24" s="363"/>
      <c r="V24" s="406"/>
      <c r="W24" s="410"/>
      <c r="X24" s="314">
        <v>15</v>
      </c>
      <c r="Y24" s="370"/>
      <c r="Z24" s="370"/>
      <c r="AA24" s="374"/>
      <c r="AB24" s="365"/>
      <c r="AC24" s="410"/>
      <c r="AD24" s="314"/>
      <c r="AE24" s="370"/>
      <c r="AF24" s="370"/>
      <c r="AG24" s="374"/>
      <c r="AH24" s="365"/>
      <c r="AI24" s="396"/>
      <c r="AJ24" s="4"/>
      <c r="AK24" s="4"/>
    </row>
    <row r="25" spans="1:37" ht="42.75" customHeight="1">
      <c r="A25" s="400">
        <v>3</v>
      </c>
      <c r="B25" s="438">
        <v>20</v>
      </c>
      <c r="C25" s="437" t="s">
        <v>22</v>
      </c>
      <c r="D25" s="302" t="s">
        <v>411</v>
      </c>
      <c r="E25" s="411">
        <v>441</v>
      </c>
      <c r="F25" s="308" t="s">
        <v>395</v>
      </c>
      <c r="G25" s="459">
        <f>AVERAGE(F25:F31)+STDEVA(F25:F31)</f>
        <v>43.77</v>
      </c>
      <c r="H25" s="459">
        <f>AVERAGE(F25:F31)-STDEVA(F25:F31)</f>
        <v>11.54</v>
      </c>
      <c r="I25" s="461">
        <f>AVERAGEIFS(F25:F31,F25:F31,"&gt;="&amp;H25,F25:F31,"&lt;="&amp;G25)</f>
        <v>27.66</v>
      </c>
      <c r="J25" s="393">
        <f>2*E25*I25</f>
        <v>24396.12</v>
      </c>
      <c r="K25" s="411">
        <v>210</v>
      </c>
      <c r="L25" s="314">
        <v>33.97</v>
      </c>
      <c r="M25" s="369">
        <f>AVERAGE(L25:L31)+STDEVA(L25:L31)</f>
        <v>23.99</v>
      </c>
      <c r="N25" s="369">
        <f>AVERAGE(L25:L31)-STDEVA(L25:L31)</f>
        <v>-1.98</v>
      </c>
      <c r="O25" s="362">
        <f>AVERAGEIFS(L25:L31,L25:L31,"&gt;="&amp;N25,L25:L31,"&lt;="&amp;M25)</f>
        <v>5.26</v>
      </c>
      <c r="P25" s="364">
        <f>2*K25*O25</f>
        <v>2209.1999999999998</v>
      </c>
      <c r="Q25" s="411">
        <v>22</v>
      </c>
      <c r="R25" s="314">
        <v>32.71</v>
      </c>
      <c r="S25" s="369">
        <f>AVERAGE(R25:R31)+STDEVA(R25:R31)</f>
        <v>22.49</v>
      </c>
      <c r="T25" s="369">
        <f>AVERAGE(R25:R31)-STDEVA(R25:R31)</f>
        <v>-1.97</v>
      </c>
      <c r="U25" s="362">
        <f>AVERAGEIFS(R25:R31,R25:R31,"&gt;="&amp;T25,R25:R31,"&lt;="&amp;S25)</f>
        <v>5.77</v>
      </c>
      <c r="V25" s="405">
        <f>2*Q25*U25</f>
        <v>253.88</v>
      </c>
      <c r="W25" s="411" t="s">
        <v>23</v>
      </c>
      <c r="X25" s="314">
        <v>20</v>
      </c>
      <c r="Y25" s="369">
        <f>AVERAGE(X25:X31)+STDEVA(X25:X31)</f>
        <v>16.760000000000002</v>
      </c>
      <c r="Z25" s="369">
        <f>AVERAGE(X25:X31)-STDEVA(X25:X31)</f>
        <v>-0.38</v>
      </c>
      <c r="AA25" s="373">
        <f>AVERAGEIFS(X25:X31,X25:X31,"&gt;="&amp;Z25,X25:X31,"&lt;="&amp;Y25)</f>
        <v>5.83</v>
      </c>
      <c r="AB25" s="364">
        <f>2*AA25</f>
        <v>11.66</v>
      </c>
      <c r="AC25" s="411">
        <v>2</v>
      </c>
      <c r="AD25" s="314">
        <v>20.13</v>
      </c>
      <c r="AE25" s="369">
        <f>AVERAGE(AD25:AD31)+STDEVA(AD25:AD31)</f>
        <v>16.82</v>
      </c>
      <c r="AF25" s="369">
        <f>AVERAGE(AD25:AD31)-STDEVA(AD25:AD31)</f>
        <v>-0.39</v>
      </c>
      <c r="AG25" s="373">
        <f>AVERAGEIFS(AD25:AD31,AD25:AD31,"&gt;="&amp;AF25,AD25:AD31,"&lt;="&amp;AE25)</f>
        <v>5.83</v>
      </c>
      <c r="AH25" s="364">
        <f>AC25*AG25</f>
        <v>11.66</v>
      </c>
      <c r="AI25" s="395">
        <f t="shared" ref="AI25" si="0">J25+P25+V25+AB25+AH25</f>
        <v>26882.52</v>
      </c>
      <c r="AJ25" s="4"/>
      <c r="AK25" s="4"/>
    </row>
    <row r="26" spans="1:37" ht="31.5" customHeight="1">
      <c r="A26" s="401"/>
      <c r="B26" s="439"/>
      <c r="C26" s="436"/>
      <c r="D26" s="302" t="s">
        <v>413</v>
      </c>
      <c r="E26" s="410"/>
      <c r="F26" s="308" t="s">
        <v>403</v>
      </c>
      <c r="G26" s="460"/>
      <c r="H26" s="460"/>
      <c r="I26" s="462"/>
      <c r="J26" s="394"/>
      <c r="K26" s="410"/>
      <c r="L26" s="314">
        <v>11.8</v>
      </c>
      <c r="M26" s="370"/>
      <c r="N26" s="370"/>
      <c r="O26" s="363"/>
      <c r="P26" s="365"/>
      <c r="Q26" s="410"/>
      <c r="R26" s="314">
        <v>11.8</v>
      </c>
      <c r="S26" s="370"/>
      <c r="T26" s="370"/>
      <c r="U26" s="363"/>
      <c r="V26" s="406"/>
      <c r="W26" s="410"/>
      <c r="X26" s="314">
        <v>11.8</v>
      </c>
      <c r="Y26" s="370"/>
      <c r="Z26" s="370"/>
      <c r="AA26" s="374"/>
      <c r="AB26" s="365"/>
      <c r="AC26" s="410"/>
      <c r="AD26" s="314">
        <v>11.8</v>
      </c>
      <c r="AE26" s="370"/>
      <c r="AF26" s="370"/>
      <c r="AG26" s="374"/>
      <c r="AH26" s="365"/>
      <c r="AI26" s="396"/>
      <c r="AJ26" s="4"/>
      <c r="AK26" s="4"/>
    </row>
    <row r="27" spans="1:37" ht="21.75" customHeight="1">
      <c r="A27" s="401"/>
      <c r="B27" s="439"/>
      <c r="C27" s="436"/>
      <c r="D27" s="302" t="s">
        <v>361</v>
      </c>
      <c r="E27" s="410"/>
      <c r="F27" s="314" t="s">
        <v>417</v>
      </c>
      <c r="G27" s="460"/>
      <c r="H27" s="460"/>
      <c r="I27" s="462"/>
      <c r="J27" s="394"/>
      <c r="K27" s="410"/>
      <c r="L27" s="347">
        <v>0</v>
      </c>
      <c r="M27" s="370"/>
      <c r="N27" s="370"/>
      <c r="O27" s="363"/>
      <c r="P27" s="365"/>
      <c r="Q27" s="410"/>
      <c r="R27" s="314">
        <v>0</v>
      </c>
      <c r="S27" s="370"/>
      <c r="T27" s="370"/>
      <c r="U27" s="363"/>
      <c r="V27" s="406"/>
      <c r="W27" s="410"/>
      <c r="X27" s="314">
        <v>0</v>
      </c>
      <c r="Y27" s="370"/>
      <c r="Z27" s="370"/>
      <c r="AA27" s="374"/>
      <c r="AB27" s="365"/>
      <c r="AC27" s="410"/>
      <c r="AD27" s="314">
        <v>2.36</v>
      </c>
      <c r="AE27" s="370"/>
      <c r="AF27" s="370"/>
      <c r="AG27" s="374"/>
      <c r="AH27" s="365"/>
      <c r="AI27" s="396"/>
      <c r="AJ27" s="4"/>
      <c r="AK27" s="4"/>
    </row>
    <row r="28" spans="1:37" ht="21.75" customHeight="1">
      <c r="A28" s="401"/>
      <c r="B28" s="439"/>
      <c r="C28" s="436"/>
      <c r="D28" s="302" t="s">
        <v>416</v>
      </c>
      <c r="E28" s="410"/>
      <c r="F28" s="350">
        <v>18.47</v>
      </c>
      <c r="G28" s="460"/>
      <c r="H28" s="460"/>
      <c r="I28" s="462"/>
      <c r="J28" s="394"/>
      <c r="K28" s="410"/>
      <c r="L28" s="347">
        <v>2.2400000000000002</v>
      </c>
      <c r="M28" s="370"/>
      <c r="N28" s="370"/>
      <c r="O28" s="363"/>
      <c r="P28" s="365"/>
      <c r="Q28" s="410"/>
      <c r="R28" s="314">
        <v>2.0499999999999998</v>
      </c>
      <c r="S28" s="370"/>
      <c r="T28" s="370"/>
      <c r="U28" s="363"/>
      <c r="V28" s="406"/>
      <c r="W28" s="410"/>
      <c r="X28" s="314">
        <f>(2.18*8%+2.18)</f>
        <v>2.35</v>
      </c>
      <c r="Y28" s="370"/>
      <c r="Z28" s="370"/>
      <c r="AA28" s="374"/>
      <c r="AB28" s="365"/>
      <c r="AC28" s="410"/>
      <c r="AD28" s="314">
        <v>0</v>
      </c>
      <c r="AE28" s="370"/>
      <c r="AF28" s="370"/>
      <c r="AG28" s="374"/>
      <c r="AH28" s="365"/>
      <c r="AI28" s="396"/>
      <c r="AJ28" s="4"/>
      <c r="AK28" s="4"/>
    </row>
    <row r="29" spans="1:37" ht="21.75" customHeight="1">
      <c r="A29" s="401"/>
      <c r="B29" s="439"/>
      <c r="C29" s="436"/>
      <c r="D29" s="302" t="s">
        <v>382</v>
      </c>
      <c r="E29" s="410"/>
      <c r="F29" s="314">
        <v>24.5</v>
      </c>
      <c r="G29" s="460"/>
      <c r="H29" s="460"/>
      <c r="I29" s="462"/>
      <c r="J29" s="394"/>
      <c r="K29" s="410"/>
      <c r="L29" s="312"/>
      <c r="M29" s="370"/>
      <c r="N29" s="370"/>
      <c r="O29" s="363"/>
      <c r="P29" s="365"/>
      <c r="Q29" s="410"/>
      <c r="R29" s="308">
        <v>0</v>
      </c>
      <c r="S29" s="370"/>
      <c r="T29" s="370"/>
      <c r="U29" s="363"/>
      <c r="V29" s="406"/>
      <c r="W29" s="410"/>
      <c r="X29" s="308"/>
      <c r="Y29" s="370"/>
      <c r="Z29" s="370"/>
      <c r="AA29" s="374"/>
      <c r="AB29" s="365"/>
      <c r="AC29" s="410"/>
      <c r="AD29" s="308">
        <v>0</v>
      </c>
      <c r="AE29" s="370"/>
      <c r="AF29" s="370"/>
      <c r="AG29" s="374"/>
      <c r="AH29" s="365"/>
      <c r="AI29" s="396"/>
      <c r="AJ29" s="4"/>
      <c r="AK29" s="4"/>
    </row>
    <row r="30" spans="1:37" ht="21.75" customHeight="1">
      <c r="A30" s="401"/>
      <c r="B30" s="439"/>
      <c r="C30" s="436"/>
      <c r="D30" s="304" t="s">
        <v>388</v>
      </c>
      <c r="E30" s="410"/>
      <c r="F30" s="314" t="s">
        <v>422</v>
      </c>
      <c r="G30" s="460"/>
      <c r="H30" s="460"/>
      <c r="I30" s="462"/>
      <c r="J30" s="394"/>
      <c r="K30" s="410"/>
      <c r="L30" s="347" t="s">
        <v>375</v>
      </c>
      <c r="M30" s="370"/>
      <c r="N30" s="370"/>
      <c r="O30" s="363"/>
      <c r="P30" s="365"/>
      <c r="Q30" s="410"/>
      <c r="R30" s="314" t="s">
        <v>392</v>
      </c>
      <c r="S30" s="370"/>
      <c r="T30" s="370"/>
      <c r="U30" s="363"/>
      <c r="V30" s="406"/>
      <c r="W30" s="410"/>
      <c r="X30" s="314">
        <v>0</v>
      </c>
      <c r="Y30" s="370"/>
      <c r="Z30" s="370"/>
      <c r="AA30" s="374"/>
      <c r="AB30" s="365"/>
      <c r="AC30" s="410"/>
      <c r="AD30" s="314">
        <v>15</v>
      </c>
      <c r="AE30" s="370"/>
      <c r="AF30" s="370"/>
      <c r="AG30" s="374"/>
      <c r="AH30" s="365"/>
      <c r="AI30" s="396"/>
      <c r="AJ30" s="4"/>
      <c r="AK30" s="4"/>
    </row>
    <row r="31" spans="1:37" ht="21.75" customHeight="1" thickBot="1">
      <c r="A31" s="401"/>
      <c r="B31" s="439"/>
      <c r="C31" s="436"/>
      <c r="D31" s="300" t="s">
        <v>390</v>
      </c>
      <c r="E31" s="410"/>
      <c r="F31" s="314">
        <v>40</v>
      </c>
      <c r="G31" s="460"/>
      <c r="H31" s="460"/>
      <c r="I31" s="462"/>
      <c r="J31" s="394"/>
      <c r="K31" s="410"/>
      <c r="L31" s="347">
        <v>7</v>
      </c>
      <c r="M31" s="370"/>
      <c r="N31" s="370"/>
      <c r="O31" s="363"/>
      <c r="P31" s="365"/>
      <c r="Q31" s="410"/>
      <c r="R31" s="314">
        <v>15</v>
      </c>
      <c r="S31" s="370"/>
      <c r="T31" s="370"/>
      <c r="U31" s="363"/>
      <c r="V31" s="406"/>
      <c r="W31" s="410"/>
      <c r="X31" s="314">
        <v>15</v>
      </c>
      <c r="Y31" s="370"/>
      <c r="Z31" s="370"/>
      <c r="AA31" s="374"/>
      <c r="AB31" s="365"/>
      <c r="AC31" s="410"/>
      <c r="AD31" s="314"/>
      <c r="AE31" s="370"/>
      <c r="AF31" s="370"/>
      <c r="AG31" s="374"/>
      <c r="AH31" s="365"/>
      <c r="AI31" s="396"/>
      <c r="AJ31" s="4"/>
      <c r="AK31" s="4"/>
    </row>
    <row r="32" spans="1:37" ht="44.25" customHeight="1">
      <c r="A32" s="446">
        <v>4</v>
      </c>
      <c r="B32" s="403">
        <v>21</v>
      </c>
      <c r="C32" s="457" t="s">
        <v>24</v>
      </c>
      <c r="D32" s="302" t="s">
        <v>411</v>
      </c>
      <c r="E32" s="448">
        <v>282</v>
      </c>
      <c r="F32" s="308" t="s">
        <v>395</v>
      </c>
      <c r="G32" s="459">
        <f>AVERAGE(F32:F38)+STDEVA(F32:F38)</f>
        <v>43.77</v>
      </c>
      <c r="H32" s="459">
        <f>AVERAGE(F32:F38)-STDEVA(F32:F38)</f>
        <v>11.54</v>
      </c>
      <c r="I32" s="461">
        <f>AVERAGEIFS(F32:F38,F32:F38,"&gt;="&amp;H32,F32:F38,"&lt;="&amp;G32)</f>
        <v>27.66</v>
      </c>
      <c r="J32" s="490">
        <f>2*E32*I32</f>
        <v>15600.24</v>
      </c>
      <c r="K32" s="448">
        <v>105</v>
      </c>
      <c r="L32" s="342">
        <v>33.97</v>
      </c>
      <c r="M32" s="369">
        <f>AVERAGE(L32:L38)+STDEVA(L32:L38)</f>
        <v>24.62</v>
      </c>
      <c r="N32" s="369">
        <f>AVERAGE(L32:L38)-STDEVA(L32:L38)</f>
        <v>-2.62</v>
      </c>
      <c r="O32" s="362">
        <f>AVERAGEIFS(L32:L38,L32:L38,"&gt;="&amp;N32,L32:L38,"&lt;="&amp;M32)</f>
        <v>5.26</v>
      </c>
      <c r="P32" s="364">
        <f>2*K32*O32</f>
        <v>1104.5999999999999</v>
      </c>
      <c r="Q32" s="448">
        <v>23</v>
      </c>
      <c r="R32" s="342">
        <v>32.71</v>
      </c>
      <c r="S32" s="369">
        <f>AVERAGE(R32:R38)+STDEVA(R32:R38)</f>
        <v>22.49</v>
      </c>
      <c r="T32" s="369">
        <f>AVERAGE(R32:R38)-STDEVA(R32:R38)</f>
        <v>-1.97</v>
      </c>
      <c r="U32" s="362">
        <f>AVERAGEIFS(R32:R38,R32:R38,"&gt;="&amp;T32,R32:R38,"&lt;="&amp;S32)</f>
        <v>5.77</v>
      </c>
      <c r="V32" s="405">
        <f>2*Q32*U32</f>
        <v>265.42</v>
      </c>
      <c r="W32" s="448" t="s">
        <v>20</v>
      </c>
      <c r="X32" s="314">
        <v>20</v>
      </c>
      <c r="Y32" s="369">
        <f>AVERAGE(X32:X38)+STDEVA(X32:X38)</f>
        <v>16.760000000000002</v>
      </c>
      <c r="Z32" s="369">
        <f>AVERAGE(X32:X38)-STDEVA(X32:X38)</f>
        <v>-0.38</v>
      </c>
      <c r="AA32" s="373">
        <f>AVERAGEIFS(X32:X38,X32:X38,"&gt;="&amp;Z32,X32:X38,"&lt;="&amp;Y32)</f>
        <v>5.83</v>
      </c>
      <c r="AB32" s="364">
        <f>2*AA32</f>
        <v>11.66</v>
      </c>
      <c r="AC32" s="448">
        <v>1</v>
      </c>
      <c r="AD32" s="314">
        <v>20.13</v>
      </c>
      <c r="AE32" s="369">
        <f>AVERAGE(AD32:AD38)+STDEVA(AD32:AD38)</f>
        <v>16.82</v>
      </c>
      <c r="AF32" s="369">
        <f>AVERAGE(AD32:AD38)-STDEVA(AD32:AD38)</f>
        <v>-0.39</v>
      </c>
      <c r="AG32" s="373">
        <f>AVERAGEIFS(AD32:AD38,AD32:AD38,"&gt;="&amp;AF32,AD32:AD38,"&lt;="&amp;AE32)</f>
        <v>5.83</v>
      </c>
      <c r="AH32" s="405">
        <f>AC32*AG32</f>
        <v>5.83</v>
      </c>
      <c r="AI32" s="395">
        <f>(J32+P32+V32+AB32+AH32)</f>
        <v>16987.75</v>
      </c>
      <c r="AJ32" s="4"/>
      <c r="AK32" s="4"/>
    </row>
    <row r="33" spans="1:37" ht="31.5" customHeight="1">
      <c r="A33" s="447"/>
      <c r="B33" s="404"/>
      <c r="C33" s="458"/>
      <c r="D33" s="302" t="s">
        <v>413</v>
      </c>
      <c r="E33" s="449"/>
      <c r="F33" s="308" t="s">
        <v>403</v>
      </c>
      <c r="G33" s="460"/>
      <c r="H33" s="460"/>
      <c r="I33" s="462"/>
      <c r="J33" s="491"/>
      <c r="K33" s="449"/>
      <c r="L33" s="342">
        <v>11.8</v>
      </c>
      <c r="M33" s="370"/>
      <c r="N33" s="370"/>
      <c r="O33" s="363"/>
      <c r="P33" s="365"/>
      <c r="Q33" s="449"/>
      <c r="R33" s="342">
        <v>11.8</v>
      </c>
      <c r="S33" s="370"/>
      <c r="T33" s="370"/>
      <c r="U33" s="363"/>
      <c r="V33" s="406"/>
      <c r="W33" s="449"/>
      <c r="X33" s="314">
        <v>11.8</v>
      </c>
      <c r="Y33" s="370"/>
      <c r="Z33" s="370"/>
      <c r="AA33" s="374"/>
      <c r="AB33" s="365"/>
      <c r="AC33" s="449"/>
      <c r="AD33" s="314">
        <v>11.8</v>
      </c>
      <c r="AE33" s="370"/>
      <c r="AF33" s="370"/>
      <c r="AG33" s="374"/>
      <c r="AH33" s="406"/>
      <c r="AI33" s="396"/>
      <c r="AJ33" s="4"/>
      <c r="AK33" s="4"/>
    </row>
    <row r="34" spans="1:37" ht="21.75" customHeight="1">
      <c r="A34" s="447"/>
      <c r="B34" s="404"/>
      <c r="C34" s="458"/>
      <c r="D34" s="302" t="s">
        <v>361</v>
      </c>
      <c r="E34" s="449"/>
      <c r="F34" s="314" t="s">
        <v>417</v>
      </c>
      <c r="G34" s="460"/>
      <c r="H34" s="460"/>
      <c r="I34" s="462"/>
      <c r="J34" s="491"/>
      <c r="K34" s="449"/>
      <c r="L34" s="344">
        <v>0</v>
      </c>
      <c r="M34" s="370"/>
      <c r="N34" s="370"/>
      <c r="O34" s="363"/>
      <c r="P34" s="365"/>
      <c r="Q34" s="449"/>
      <c r="R34" s="344">
        <v>0</v>
      </c>
      <c r="S34" s="370"/>
      <c r="T34" s="370"/>
      <c r="U34" s="363"/>
      <c r="V34" s="406"/>
      <c r="W34" s="449"/>
      <c r="X34" s="314">
        <v>0</v>
      </c>
      <c r="Y34" s="370"/>
      <c r="Z34" s="370"/>
      <c r="AA34" s="374"/>
      <c r="AB34" s="365"/>
      <c r="AC34" s="449"/>
      <c r="AD34" s="314">
        <v>2.36</v>
      </c>
      <c r="AE34" s="370"/>
      <c r="AF34" s="370"/>
      <c r="AG34" s="374"/>
      <c r="AH34" s="406"/>
      <c r="AI34" s="396"/>
      <c r="AJ34" s="4"/>
      <c r="AK34" s="4"/>
    </row>
    <row r="35" spans="1:37" ht="21.75" customHeight="1">
      <c r="A35" s="447"/>
      <c r="B35" s="404"/>
      <c r="C35" s="458"/>
      <c r="D35" s="302" t="s">
        <v>416</v>
      </c>
      <c r="E35" s="449"/>
      <c r="F35" s="350">
        <v>18.47</v>
      </c>
      <c r="G35" s="460"/>
      <c r="H35" s="460"/>
      <c r="I35" s="462"/>
      <c r="J35" s="491"/>
      <c r="K35" s="449"/>
      <c r="L35" s="344">
        <v>2.2400000000000002</v>
      </c>
      <c r="M35" s="370"/>
      <c r="N35" s="370"/>
      <c r="O35" s="363"/>
      <c r="P35" s="365"/>
      <c r="Q35" s="449"/>
      <c r="R35" s="344">
        <v>2.0499999999999998</v>
      </c>
      <c r="S35" s="370"/>
      <c r="T35" s="370"/>
      <c r="U35" s="363"/>
      <c r="V35" s="406"/>
      <c r="W35" s="449"/>
      <c r="X35" s="314">
        <f>(2.18*8%+2.18)</f>
        <v>2.35</v>
      </c>
      <c r="Y35" s="370"/>
      <c r="Z35" s="370"/>
      <c r="AA35" s="374"/>
      <c r="AB35" s="365"/>
      <c r="AC35" s="449"/>
      <c r="AD35" s="314">
        <v>0</v>
      </c>
      <c r="AE35" s="370"/>
      <c r="AF35" s="370"/>
      <c r="AG35" s="374"/>
      <c r="AH35" s="406"/>
      <c r="AI35" s="396"/>
      <c r="AJ35" s="4"/>
      <c r="AK35" s="4"/>
    </row>
    <row r="36" spans="1:37" ht="21.75" customHeight="1">
      <c r="A36" s="447"/>
      <c r="B36" s="404"/>
      <c r="C36" s="458"/>
      <c r="D36" s="302" t="s">
        <v>382</v>
      </c>
      <c r="E36" s="449"/>
      <c r="F36" s="314">
        <v>24.5</v>
      </c>
      <c r="G36" s="460"/>
      <c r="H36" s="460"/>
      <c r="I36" s="462"/>
      <c r="J36" s="491"/>
      <c r="K36" s="449"/>
      <c r="L36" s="311"/>
      <c r="M36" s="370"/>
      <c r="N36" s="370"/>
      <c r="O36" s="363"/>
      <c r="P36" s="365"/>
      <c r="Q36" s="449"/>
      <c r="R36" s="311">
        <v>0</v>
      </c>
      <c r="S36" s="370"/>
      <c r="T36" s="370"/>
      <c r="U36" s="363"/>
      <c r="V36" s="406"/>
      <c r="W36" s="449"/>
      <c r="X36" s="308"/>
      <c r="Y36" s="370"/>
      <c r="Z36" s="370"/>
      <c r="AA36" s="374"/>
      <c r="AB36" s="365"/>
      <c r="AC36" s="449"/>
      <c r="AD36" s="308">
        <v>0</v>
      </c>
      <c r="AE36" s="370"/>
      <c r="AF36" s="370"/>
      <c r="AG36" s="374"/>
      <c r="AH36" s="406"/>
      <c r="AI36" s="396"/>
      <c r="AJ36" s="4"/>
      <c r="AK36" s="4"/>
    </row>
    <row r="37" spans="1:37" ht="21.75" customHeight="1">
      <c r="A37" s="447"/>
      <c r="B37" s="404"/>
      <c r="C37" s="458"/>
      <c r="D37" s="304" t="s">
        <v>388</v>
      </c>
      <c r="E37" s="449"/>
      <c r="F37" s="314" t="s">
        <v>422</v>
      </c>
      <c r="G37" s="460"/>
      <c r="H37" s="460"/>
      <c r="I37" s="462"/>
      <c r="J37" s="491"/>
      <c r="K37" s="449"/>
      <c r="L37" s="344"/>
      <c r="M37" s="370"/>
      <c r="N37" s="370"/>
      <c r="O37" s="363"/>
      <c r="P37" s="365"/>
      <c r="Q37" s="449"/>
      <c r="R37" s="344" t="s">
        <v>392</v>
      </c>
      <c r="S37" s="370"/>
      <c r="T37" s="370"/>
      <c r="U37" s="363"/>
      <c r="V37" s="406"/>
      <c r="W37" s="449"/>
      <c r="X37" s="314">
        <v>0</v>
      </c>
      <c r="Y37" s="370"/>
      <c r="Z37" s="370"/>
      <c r="AA37" s="374"/>
      <c r="AB37" s="365"/>
      <c r="AC37" s="449"/>
      <c r="AD37" s="314">
        <v>15</v>
      </c>
      <c r="AE37" s="370"/>
      <c r="AF37" s="370"/>
      <c r="AG37" s="374"/>
      <c r="AH37" s="406"/>
      <c r="AI37" s="396"/>
      <c r="AJ37" s="4"/>
      <c r="AK37" s="4"/>
    </row>
    <row r="38" spans="1:37" ht="21.75" customHeight="1" thickBot="1">
      <c r="A38" s="447"/>
      <c r="B38" s="404"/>
      <c r="C38" s="458"/>
      <c r="D38" s="300" t="s">
        <v>390</v>
      </c>
      <c r="E38" s="449"/>
      <c r="F38" s="314">
        <v>40</v>
      </c>
      <c r="G38" s="460"/>
      <c r="H38" s="460"/>
      <c r="I38" s="462"/>
      <c r="J38" s="491"/>
      <c r="K38" s="449"/>
      <c r="L38" s="344">
        <v>7</v>
      </c>
      <c r="M38" s="370"/>
      <c r="N38" s="370"/>
      <c r="O38" s="363"/>
      <c r="P38" s="365"/>
      <c r="Q38" s="449"/>
      <c r="R38" s="344">
        <v>15</v>
      </c>
      <c r="S38" s="370"/>
      <c r="T38" s="370"/>
      <c r="U38" s="363"/>
      <c r="V38" s="406"/>
      <c r="W38" s="449"/>
      <c r="X38" s="314">
        <v>15</v>
      </c>
      <c r="Y38" s="370"/>
      <c r="Z38" s="370"/>
      <c r="AA38" s="374"/>
      <c r="AB38" s="365"/>
      <c r="AC38" s="449"/>
      <c r="AD38" s="311"/>
      <c r="AE38" s="370"/>
      <c r="AF38" s="370"/>
      <c r="AG38" s="374"/>
      <c r="AH38" s="406"/>
      <c r="AI38" s="396"/>
      <c r="AJ38" s="4"/>
      <c r="AK38" s="4"/>
    </row>
    <row r="39" spans="1:37" ht="40.5" customHeight="1">
      <c r="A39" s="400">
        <v>5</v>
      </c>
      <c r="B39" s="412">
        <v>22</v>
      </c>
      <c r="C39" s="437" t="s">
        <v>25</v>
      </c>
      <c r="D39" s="302" t="s">
        <v>411</v>
      </c>
      <c r="E39" s="376">
        <v>214</v>
      </c>
      <c r="F39" s="308" t="s">
        <v>395</v>
      </c>
      <c r="G39" s="459">
        <f>AVERAGE(F39:F45)+STDEVA(F39:F45)</f>
        <v>43.96</v>
      </c>
      <c r="H39" s="459">
        <f>AVERAGE(F39:F45)-STDEVA(F39:F45)</f>
        <v>11.62</v>
      </c>
      <c r="I39" s="461">
        <f>AVERAGEIFS(F39:F45,F39:F45,"&gt;="&amp;H39,F39:F45,"&lt;="&amp;G39)</f>
        <v>27.79</v>
      </c>
      <c r="J39" s="393">
        <f>2*E39*I39</f>
        <v>11894.12</v>
      </c>
      <c r="K39" s="376">
        <v>95</v>
      </c>
      <c r="L39" s="342">
        <v>33.97</v>
      </c>
      <c r="M39" s="369">
        <f>AVERAGE(L39:L45)+STDEVA(L39:L45)</f>
        <v>23.99</v>
      </c>
      <c r="N39" s="369">
        <f>AVERAGE(L39:L45)-STDEVA(L39:L45)</f>
        <v>-1.98</v>
      </c>
      <c r="O39" s="362">
        <f>AVERAGEIFS(L39:L45,L39:L45,"&gt;="&amp;N39,L39:L45,"&lt;="&amp;M39)</f>
        <v>5.26</v>
      </c>
      <c r="P39" s="364">
        <f>2*K39*O39</f>
        <v>999.4</v>
      </c>
      <c r="Q39" s="376">
        <v>18</v>
      </c>
      <c r="R39" s="342">
        <v>32.71</v>
      </c>
      <c r="S39" s="369">
        <f>AVERAGE(R39:R45)+STDEVA(R39:R45)</f>
        <v>22.49</v>
      </c>
      <c r="T39" s="369">
        <f>AVERAGE(R39:R45)-STDEVA(R39:R45)</f>
        <v>-1.97</v>
      </c>
      <c r="U39" s="362">
        <f>AVERAGEIFS(R39:R45,R39:R45,"&gt;="&amp;T39,R39:R45,"&lt;="&amp;S39)</f>
        <v>5.77</v>
      </c>
      <c r="V39" s="405">
        <f>2*Q39*U39</f>
        <v>207.72</v>
      </c>
      <c r="W39" s="376" t="s">
        <v>26</v>
      </c>
      <c r="X39" s="314">
        <v>20</v>
      </c>
      <c r="Y39" s="369">
        <f>AVERAGE(X39:X45)+STDEVA(X39:X45)</f>
        <v>16.760000000000002</v>
      </c>
      <c r="Z39" s="369">
        <f>AVERAGE(X39:X45)-STDEVA(X39:X45)</f>
        <v>-0.38</v>
      </c>
      <c r="AA39" s="373">
        <f>AVERAGEIFS(X39:X45,X39:X45,"&gt;="&amp;Z39,X39:X45,"&lt;="&amp;Y39)</f>
        <v>5.83</v>
      </c>
      <c r="AB39" s="364">
        <f>2*AA39</f>
        <v>11.66</v>
      </c>
      <c r="AC39" s="376">
        <v>1</v>
      </c>
      <c r="AD39" s="314">
        <v>20.13</v>
      </c>
      <c r="AE39" s="369">
        <f>AVERAGE(AD39:AD45)+STDEVA(AD39:AD45)</f>
        <v>16.82</v>
      </c>
      <c r="AF39" s="369">
        <f>AVERAGE(AD39:AD45)-STDEVA(AD39:AD45)</f>
        <v>-0.39</v>
      </c>
      <c r="AG39" s="373">
        <f>AVERAGEIFS(AD39:AD45,AD39:AD45,"&gt;="&amp;AF39,AD39:AD45,"&lt;="&amp;AE39)</f>
        <v>5.83</v>
      </c>
      <c r="AH39" s="364">
        <f>AC39*AG39</f>
        <v>5.83</v>
      </c>
      <c r="AI39" s="395">
        <f t="shared" ref="AI39" si="1">J39+P39+V39+AB39+AH39</f>
        <v>13118.73</v>
      </c>
      <c r="AJ39" s="4"/>
      <c r="AK39" s="4"/>
    </row>
    <row r="40" spans="1:37" ht="28.5" customHeight="1">
      <c r="A40" s="401"/>
      <c r="B40" s="413"/>
      <c r="C40" s="436"/>
      <c r="D40" s="302" t="s">
        <v>413</v>
      </c>
      <c r="E40" s="377"/>
      <c r="F40" s="308" t="s">
        <v>403</v>
      </c>
      <c r="G40" s="460"/>
      <c r="H40" s="460"/>
      <c r="I40" s="462"/>
      <c r="J40" s="394"/>
      <c r="K40" s="377"/>
      <c r="L40" s="342">
        <v>11.8</v>
      </c>
      <c r="M40" s="370"/>
      <c r="N40" s="370"/>
      <c r="O40" s="363"/>
      <c r="P40" s="365"/>
      <c r="Q40" s="377"/>
      <c r="R40" s="342">
        <v>11.8</v>
      </c>
      <c r="S40" s="370"/>
      <c r="T40" s="370"/>
      <c r="U40" s="363"/>
      <c r="V40" s="406"/>
      <c r="W40" s="377"/>
      <c r="X40" s="314">
        <v>11.8</v>
      </c>
      <c r="Y40" s="370"/>
      <c r="Z40" s="370"/>
      <c r="AA40" s="374"/>
      <c r="AB40" s="365"/>
      <c r="AC40" s="377"/>
      <c r="AD40" s="314">
        <v>11.8</v>
      </c>
      <c r="AE40" s="370"/>
      <c r="AF40" s="370"/>
      <c r="AG40" s="374"/>
      <c r="AH40" s="365"/>
      <c r="AI40" s="396"/>
      <c r="AJ40" s="4"/>
      <c r="AK40" s="4"/>
    </row>
    <row r="41" spans="1:37" ht="20.25" customHeight="1">
      <c r="A41" s="401"/>
      <c r="B41" s="413"/>
      <c r="C41" s="436"/>
      <c r="D41" s="302" t="s">
        <v>361</v>
      </c>
      <c r="E41" s="377"/>
      <c r="F41" s="314" t="s">
        <v>417</v>
      </c>
      <c r="G41" s="460"/>
      <c r="H41" s="460"/>
      <c r="I41" s="462"/>
      <c r="J41" s="394"/>
      <c r="K41" s="377"/>
      <c r="L41" s="347">
        <v>0</v>
      </c>
      <c r="M41" s="370"/>
      <c r="N41" s="370"/>
      <c r="O41" s="363"/>
      <c r="P41" s="365"/>
      <c r="Q41" s="377"/>
      <c r="R41" s="347">
        <v>0</v>
      </c>
      <c r="S41" s="370"/>
      <c r="T41" s="370"/>
      <c r="U41" s="363"/>
      <c r="V41" s="406"/>
      <c r="W41" s="377"/>
      <c r="X41" s="314">
        <v>0</v>
      </c>
      <c r="Y41" s="370"/>
      <c r="Z41" s="370"/>
      <c r="AA41" s="374"/>
      <c r="AB41" s="365"/>
      <c r="AC41" s="377"/>
      <c r="AD41" s="314">
        <v>2.36</v>
      </c>
      <c r="AE41" s="370"/>
      <c r="AF41" s="370"/>
      <c r="AG41" s="374"/>
      <c r="AH41" s="365"/>
      <c r="AI41" s="396"/>
      <c r="AJ41" s="4"/>
      <c r="AK41" s="4"/>
    </row>
    <row r="42" spans="1:37" ht="33.75" customHeight="1">
      <c r="A42" s="401"/>
      <c r="B42" s="413"/>
      <c r="C42" s="436"/>
      <c r="D42" s="302" t="s">
        <v>377</v>
      </c>
      <c r="E42" s="377"/>
      <c r="F42" s="350">
        <v>18.47</v>
      </c>
      <c r="G42" s="460"/>
      <c r="H42" s="460"/>
      <c r="I42" s="462"/>
      <c r="J42" s="394"/>
      <c r="K42" s="377"/>
      <c r="L42" s="347">
        <v>2.2400000000000002</v>
      </c>
      <c r="M42" s="370"/>
      <c r="N42" s="370"/>
      <c r="O42" s="363"/>
      <c r="P42" s="365"/>
      <c r="Q42" s="377"/>
      <c r="R42" s="347">
        <v>2.0499999999999998</v>
      </c>
      <c r="S42" s="370"/>
      <c r="T42" s="370"/>
      <c r="U42" s="363"/>
      <c r="V42" s="406"/>
      <c r="W42" s="377"/>
      <c r="X42" s="314">
        <f>(2.18*8%+2.18)</f>
        <v>2.35</v>
      </c>
      <c r="Y42" s="370"/>
      <c r="Z42" s="370"/>
      <c r="AA42" s="374"/>
      <c r="AB42" s="365"/>
      <c r="AC42" s="377"/>
      <c r="AD42" s="314">
        <v>0</v>
      </c>
      <c r="AE42" s="370"/>
      <c r="AF42" s="370"/>
      <c r="AG42" s="374"/>
      <c r="AH42" s="365"/>
      <c r="AI42" s="396"/>
      <c r="AJ42" s="4"/>
      <c r="AK42" s="4"/>
    </row>
    <row r="43" spans="1:37" ht="22.5" customHeight="1">
      <c r="A43" s="401"/>
      <c r="B43" s="413"/>
      <c r="C43" s="436"/>
      <c r="D43" s="302" t="s">
        <v>382</v>
      </c>
      <c r="E43" s="377"/>
      <c r="F43" s="314">
        <v>24.9</v>
      </c>
      <c r="G43" s="460"/>
      <c r="H43" s="460"/>
      <c r="I43" s="462"/>
      <c r="J43" s="394"/>
      <c r="K43" s="377"/>
      <c r="L43" s="312"/>
      <c r="M43" s="370"/>
      <c r="N43" s="370"/>
      <c r="O43" s="363"/>
      <c r="P43" s="365"/>
      <c r="Q43" s="377"/>
      <c r="R43" s="312">
        <v>0</v>
      </c>
      <c r="S43" s="370"/>
      <c r="T43" s="370"/>
      <c r="U43" s="363"/>
      <c r="V43" s="406"/>
      <c r="W43" s="377"/>
      <c r="X43" s="308"/>
      <c r="Y43" s="370"/>
      <c r="Z43" s="370"/>
      <c r="AA43" s="374"/>
      <c r="AB43" s="365"/>
      <c r="AC43" s="377"/>
      <c r="AD43" s="308">
        <v>0</v>
      </c>
      <c r="AE43" s="370"/>
      <c r="AF43" s="370"/>
      <c r="AG43" s="374"/>
      <c r="AH43" s="365"/>
      <c r="AI43" s="396"/>
      <c r="AJ43" s="4"/>
      <c r="AK43" s="4"/>
    </row>
    <row r="44" spans="1:37" ht="22.5" customHeight="1">
      <c r="A44" s="401"/>
      <c r="B44" s="413"/>
      <c r="C44" s="436"/>
      <c r="D44" s="302" t="s">
        <v>388</v>
      </c>
      <c r="E44" s="377"/>
      <c r="F44" s="314" t="s">
        <v>422</v>
      </c>
      <c r="G44" s="460"/>
      <c r="H44" s="460"/>
      <c r="I44" s="462"/>
      <c r="J44" s="394"/>
      <c r="K44" s="377"/>
      <c r="L44" s="312" t="s">
        <v>375</v>
      </c>
      <c r="M44" s="370"/>
      <c r="N44" s="370"/>
      <c r="O44" s="363"/>
      <c r="P44" s="365"/>
      <c r="Q44" s="377"/>
      <c r="R44" s="312" t="s">
        <v>392</v>
      </c>
      <c r="S44" s="370"/>
      <c r="T44" s="370"/>
      <c r="U44" s="363"/>
      <c r="V44" s="406"/>
      <c r="W44" s="377"/>
      <c r="X44" s="314">
        <v>0</v>
      </c>
      <c r="Y44" s="370"/>
      <c r="Z44" s="370"/>
      <c r="AA44" s="374"/>
      <c r="AB44" s="365"/>
      <c r="AC44" s="377"/>
      <c r="AD44" s="314">
        <v>15</v>
      </c>
      <c r="AE44" s="370"/>
      <c r="AF44" s="370"/>
      <c r="AG44" s="374"/>
      <c r="AH44" s="365"/>
      <c r="AI44" s="396"/>
      <c r="AJ44" s="4"/>
      <c r="AK44" s="4"/>
    </row>
    <row r="45" spans="1:37" ht="22.5" customHeight="1" thickBot="1">
      <c r="A45" s="401"/>
      <c r="B45" s="413"/>
      <c r="C45" s="436"/>
      <c r="D45" s="300" t="s">
        <v>390</v>
      </c>
      <c r="E45" s="377"/>
      <c r="F45" s="314">
        <v>40</v>
      </c>
      <c r="G45" s="460"/>
      <c r="H45" s="460"/>
      <c r="I45" s="462"/>
      <c r="J45" s="394"/>
      <c r="K45" s="377"/>
      <c r="L45" s="347">
        <v>7</v>
      </c>
      <c r="M45" s="370"/>
      <c r="N45" s="370"/>
      <c r="O45" s="363"/>
      <c r="P45" s="365"/>
      <c r="Q45" s="377"/>
      <c r="R45" s="347">
        <v>15</v>
      </c>
      <c r="S45" s="370"/>
      <c r="T45" s="370"/>
      <c r="U45" s="363"/>
      <c r="V45" s="406"/>
      <c r="W45" s="377"/>
      <c r="X45" s="314">
        <v>15</v>
      </c>
      <c r="Y45" s="370"/>
      <c r="Z45" s="370"/>
      <c r="AA45" s="374"/>
      <c r="AB45" s="365"/>
      <c r="AC45" s="377"/>
      <c r="AD45" s="347"/>
      <c r="AE45" s="370"/>
      <c r="AF45" s="370"/>
      <c r="AG45" s="374"/>
      <c r="AH45" s="365"/>
      <c r="AI45" s="396"/>
      <c r="AJ45" s="4"/>
      <c r="AK45" s="4"/>
    </row>
    <row r="46" spans="1:37" ht="41.25" customHeight="1">
      <c r="A46" s="400">
        <v>6</v>
      </c>
      <c r="B46" s="412">
        <v>34</v>
      </c>
      <c r="C46" s="437" t="s">
        <v>27</v>
      </c>
      <c r="D46" s="302" t="s">
        <v>411</v>
      </c>
      <c r="E46" s="376">
        <v>463</v>
      </c>
      <c r="F46" s="310" t="s">
        <v>396</v>
      </c>
      <c r="G46" s="459">
        <f>AVERAGE(F46:F54)+STDEVA(F46:F54)</f>
        <v>44.85</v>
      </c>
      <c r="H46" s="459">
        <f>AVERAGE(F46:F54)-STDEVA(F46:F54)</f>
        <v>15.64</v>
      </c>
      <c r="I46" s="461">
        <f>AVERAGEIFS(F46:F54,F46:F54,"&gt;="&amp;H46,F46:F54,"&lt;="&amp;G46)</f>
        <v>30.25</v>
      </c>
      <c r="J46" s="393">
        <f>2*E46*I46</f>
        <v>28011.5</v>
      </c>
      <c r="K46" s="376">
        <v>235</v>
      </c>
      <c r="L46" s="347">
        <v>33.97</v>
      </c>
      <c r="M46" s="369">
        <f>AVERAGE(L46:L54)+STDEVA(L46:L54)</f>
        <v>23.99</v>
      </c>
      <c r="N46" s="369">
        <f>AVERAGE(L46:L54)-STDEVA(L46:L54)</f>
        <v>-1.98</v>
      </c>
      <c r="O46" s="362">
        <f>AVERAGEIFS(L46:L54,L46:L54,"&gt;="&amp;N46,L46:L54,"&lt;="&amp;M46)</f>
        <v>5.26</v>
      </c>
      <c r="P46" s="364">
        <f>2*K46*O46</f>
        <v>2472.1999999999998</v>
      </c>
      <c r="Q46" s="376">
        <v>22</v>
      </c>
      <c r="R46" s="347">
        <v>32.71</v>
      </c>
      <c r="S46" s="369">
        <f>AVERAGE(R46:R54)+STDEVA(R46:R54)</f>
        <v>28.06</v>
      </c>
      <c r="T46" s="369">
        <f>AVERAGE(R46:R54)-STDEVA(R46:R54)</f>
        <v>-0.47</v>
      </c>
      <c r="U46" s="362">
        <f>AVERAGEIFS(R46:R54,R46:R54,"&gt;="&amp;T46,R46:R54,"&lt;="&amp;S46)</f>
        <v>5.77</v>
      </c>
      <c r="V46" s="405">
        <f>2*Q46*U46</f>
        <v>253.88</v>
      </c>
      <c r="W46" s="376" t="s">
        <v>20</v>
      </c>
      <c r="X46" s="314">
        <v>20</v>
      </c>
      <c r="Y46" s="369">
        <f>AVERAGE(X46:X54)+STDEVA(X46:X54)</f>
        <v>16.760000000000002</v>
      </c>
      <c r="Z46" s="369">
        <f>AVERAGE(X46:X54)-STDEVA(X46:X54)</f>
        <v>-0.38</v>
      </c>
      <c r="AA46" s="373">
        <f>AVERAGEIFS(X46:X54,X46:X54,"&gt;="&amp;Z46,X46:X54,"&lt;="&amp;Y46)</f>
        <v>5.83</v>
      </c>
      <c r="AB46" s="364">
        <f>2*AA46</f>
        <v>11.66</v>
      </c>
      <c r="AC46" s="376">
        <v>2</v>
      </c>
      <c r="AD46" s="314">
        <v>20.13</v>
      </c>
      <c r="AE46" s="369">
        <f>AVERAGE(AD46:AD54)+STDEVA(AD46:AD54)</f>
        <v>16.82</v>
      </c>
      <c r="AF46" s="369">
        <f>AVERAGE(AD46:AD54)-STDEVA(AD46:AD54)</f>
        <v>-0.39</v>
      </c>
      <c r="AG46" s="373">
        <f>AVERAGEIFS(AD46:AD54,AD46:AD54,"&gt;="&amp;AF46,AD46:AD54,"&lt;="&amp;AE46)</f>
        <v>5.83</v>
      </c>
      <c r="AH46" s="364">
        <f>AC46*AG46</f>
        <v>11.66</v>
      </c>
      <c r="AI46" s="395">
        <f t="shared" ref="AI46" si="2">J46+P46+V46+AB46+AH46</f>
        <v>30760.9</v>
      </c>
      <c r="AJ46" s="4"/>
      <c r="AK46" s="4"/>
    </row>
    <row r="47" spans="1:37" ht="30" customHeight="1">
      <c r="A47" s="401"/>
      <c r="B47" s="413"/>
      <c r="C47" s="436"/>
      <c r="D47" s="302" t="s">
        <v>413</v>
      </c>
      <c r="E47" s="377"/>
      <c r="F47" s="341" t="s">
        <v>403</v>
      </c>
      <c r="G47" s="460"/>
      <c r="H47" s="460"/>
      <c r="I47" s="462"/>
      <c r="J47" s="394"/>
      <c r="K47" s="377"/>
      <c r="L47" s="347">
        <v>11.8</v>
      </c>
      <c r="M47" s="370"/>
      <c r="N47" s="370"/>
      <c r="O47" s="363"/>
      <c r="P47" s="365"/>
      <c r="Q47" s="377"/>
      <c r="R47" s="347">
        <v>11.8</v>
      </c>
      <c r="S47" s="370"/>
      <c r="T47" s="370"/>
      <c r="U47" s="363"/>
      <c r="V47" s="406"/>
      <c r="W47" s="377"/>
      <c r="X47" s="314">
        <v>11.8</v>
      </c>
      <c r="Y47" s="370"/>
      <c r="Z47" s="370"/>
      <c r="AA47" s="374"/>
      <c r="AB47" s="365"/>
      <c r="AC47" s="377"/>
      <c r="AD47" s="314">
        <v>11.8</v>
      </c>
      <c r="AE47" s="370"/>
      <c r="AF47" s="370"/>
      <c r="AG47" s="374"/>
      <c r="AH47" s="365"/>
      <c r="AI47" s="396"/>
      <c r="AJ47" s="4"/>
      <c r="AK47" s="4"/>
    </row>
    <row r="48" spans="1:37" ht="22.5" customHeight="1">
      <c r="A48" s="401"/>
      <c r="B48" s="413"/>
      <c r="C48" s="436"/>
      <c r="D48" s="302" t="s">
        <v>361</v>
      </c>
      <c r="E48" s="377"/>
      <c r="F48" s="341" t="s">
        <v>424</v>
      </c>
      <c r="G48" s="460"/>
      <c r="H48" s="460"/>
      <c r="I48" s="462"/>
      <c r="J48" s="394"/>
      <c r="K48" s="377"/>
      <c r="L48" s="347">
        <v>0</v>
      </c>
      <c r="M48" s="370"/>
      <c r="N48" s="370"/>
      <c r="O48" s="363"/>
      <c r="P48" s="365"/>
      <c r="Q48" s="377"/>
      <c r="R48" s="347">
        <v>0</v>
      </c>
      <c r="S48" s="370"/>
      <c r="T48" s="370"/>
      <c r="U48" s="363"/>
      <c r="V48" s="406"/>
      <c r="W48" s="377"/>
      <c r="X48" s="314">
        <v>0</v>
      </c>
      <c r="Y48" s="370"/>
      <c r="Z48" s="370"/>
      <c r="AA48" s="374"/>
      <c r="AB48" s="365"/>
      <c r="AC48" s="377"/>
      <c r="AD48" s="314">
        <v>2.36</v>
      </c>
      <c r="AE48" s="370"/>
      <c r="AF48" s="370"/>
      <c r="AG48" s="374"/>
      <c r="AH48" s="365"/>
      <c r="AI48" s="396"/>
      <c r="AJ48" s="4"/>
      <c r="AK48" s="4"/>
    </row>
    <row r="49" spans="1:37" ht="33" customHeight="1">
      <c r="A49" s="401"/>
      <c r="B49" s="413"/>
      <c r="C49" s="436"/>
      <c r="D49" s="302" t="s">
        <v>364</v>
      </c>
      <c r="E49" s="377"/>
      <c r="F49" s="351">
        <v>18.36</v>
      </c>
      <c r="G49" s="460"/>
      <c r="H49" s="460"/>
      <c r="I49" s="462"/>
      <c r="J49" s="394"/>
      <c r="K49" s="377"/>
      <c r="L49" s="347">
        <v>2.2400000000000002</v>
      </c>
      <c r="M49" s="370"/>
      <c r="N49" s="370"/>
      <c r="O49" s="363"/>
      <c r="P49" s="365"/>
      <c r="Q49" s="377"/>
      <c r="R49" s="347">
        <v>2.0499999999999998</v>
      </c>
      <c r="S49" s="370"/>
      <c r="T49" s="370"/>
      <c r="U49" s="363"/>
      <c r="V49" s="406"/>
      <c r="W49" s="377"/>
      <c r="X49" s="314">
        <f>(2.18*8%+2.18)</f>
        <v>2.35</v>
      </c>
      <c r="Y49" s="370"/>
      <c r="Z49" s="370"/>
      <c r="AA49" s="374"/>
      <c r="AB49" s="365"/>
      <c r="AC49" s="377"/>
      <c r="AD49" s="314">
        <v>0</v>
      </c>
      <c r="AE49" s="370"/>
      <c r="AF49" s="370"/>
      <c r="AG49" s="374"/>
      <c r="AH49" s="365"/>
      <c r="AI49" s="396"/>
      <c r="AJ49" s="4"/>
      <c r="AK49" s="4"/>
    </row>
    <row r="50" spans="1:37" ht="21" customHeight="1">
      <c r="A50" s="401"/>
      <c r="B50" s="413"/>
      <c r="C50" s="436"/>
      <c r="D50" s="302" t="s">
        <v>382</v>
      </c>
      <c r="E50" s="377"/>
      <c r="F50" s="341">
        <f>(35.7*18%+35.7)</f>
        <v>42.13</v>
      </c>
      <c r="G50" s="460"/>
      <c r="H50" s="460"/>
      <c r="I50" s="462"/>
      <c r="J50" s="394"/>
      <c r="K50" s="377"/>
      <c r="L50" s="312"/>
      <c r="M50" s="370"/>
      <c r="N50" s="370"/>
      <c r="O50" s="363"/>
      <c r="P50" s="365"/>
      <c r="Q50" s="377"/>
      <c r="R50" s="312">
        <v>0</v>
      </c>
      <c r="S50" s="370"/>
      <c r="T50" s="370"/>
      <c r="U50" s="363"/>
      <c r="V50" s="406"/>
      <c r="W50" s="377"/>
      <c r="X50" s="308"/>
      <c r="Y50" s="370"/>
      <c r="Z50" s="370"/>
      <c r="AA50" s="374"/>
      <c r="AB50" s="365"/>
      <c r="AC50" s="377"/>
      <c r="AD50" s="308">
        <v>0</v>
      </c>
      <c r="AE50" s="370"/>
      <c r="AF50" s="370"/>
      <c r="AG50" s="374"/>
      <c r="AH50" s="365"/>
      <c r="AI50" s="396"/>
      <c r="AJ50" s="4"/>
      <c r="AK50" s="4"/>
    </row>
    <row r="51" spans="1:37" ht="23.25" customHeight="1">
      <c r="A51" s="401"/>
      <c r="B51" s="413"/>
      <c r="C51" s="436"/>
      <c r="D51" s="302" t="s">
        <v>388</v>
      </c>
      <c r="E51" s="377"/>
      <c r="F51" s="341" t="s">
        <v>422</v>
      </c>
      <c r="G51" s="460"/>
      <c r="H51" s="460"/>
      <c r="I51" s="462"/>
      <c r="J51" s="394"/>
      <c r="K51" s="377"/>
      <c r="L51" s="312"/>
      <c r="M51" s="370"/>
      <c r="N51" s="370"/>
      <c r="O51" s="363"/>
      <c r="P51" s="365"/>
      <c r="Q51" s="377"/>
      <c r="R51" s="312" t="s">
        <v>392</v>
      </c>
      <c r="S51" s="370"/>
      <c r="T51" s="370"/>
      <c r="U51" s="363"/>
      <c r="V51" s="406"/>
      <c r="W51" s="377"/>
      <c r="X51" s="314">
        <v>0</v>
      </c>
      <c r="Y51" s="370"/>
      <c r="Z51" s="370"/>
      <c r="AA51" s="374"/>
      <c r="AB51" s="365"/>
      <c r="AC51" s="377"/>
      <c r="AD51" s="314">
        <v>15</v>
      </c>
      <c r="AE51" s="370"/>
      <c r="AF51" s="370"/>
      <c r="AG51" s="374"/>
      <c r="AH51" s="365"/>
      <c r="AI51" s="396"/>
      <c r="AJ51" s="4"/>
      <c r="AK51" s="4"/>
    </row>
    <row r="52" spans="1:37" ht="27" customHeight="1">
      <c r="A52" s="401"/>
      <c r="B52" s="413"/>
      <c r="C52" s="436"/>
      <c r="D52" s="300" t="s">
        <v>389</v>
      </c>
      <c r="E52" s="377"/>
      <c r="F52" s="310" t="s">
        <v>369</v>
      </c>
      <c r="G52" s="460"/>
      <c r="H52" s="460"/>
      <c r="I52" s="462"/>
      <c r="J52" s="394"/>
      <c r="K52" s="377"/>
      <c r="L52" s="347" t="s">
        <v>368</v>
      </c>
      <c r="M52" s="370"/>
      <c r="N52" s="370"/>
      <c r="O52" s="363"/>
      <c r="P52" s="365"/>
      <c r="Q52" s="377"/>
      <c r="R52" s="312" t="s">
        <v>368</v>
      </c>
      <c r="S52" s="370"/>
      <c r="T52" s="370"/>
      <c r="U52" s="363"/>
      <c r="V52" s="406"/>
      <c r="W52" s="377"/>
      <c r="X52" s="314">
        <v>15</v>
      </c>
      <c r="Y52" s="370"/>
      <c r="Z52" s="370"/>
      <c r="AA52" s="374"/>
      <c r="AB52" s="365"/>
      <c r="AC52" s="377"/>
      <c r="AD52" s="312"/>
      <c r="AE52" s="370"/>
      <c r="AF52" s="370"/>
      <c r="AG52" s="374"/>
      <c r="AH52" s="365"/>
      <c r="AI52" s="396"/>
      <c r="AJ52" s="4"/>
      <c r="AK52" s="4"/>
    </row>
    <row r="53" spans="1:37" ht="27" customHeight="1">
      <c r="A53" s="401"/>
      <c r="B53" s="413"/>
      <c r="C53" s="436"/>
      <c r="D53" s="300" t="s">
        <v>388</v>
      </c>
      <c r="E53" s="377"/>
      <c r="F53" s="341" t="s">
        <v>422</v>
      </c>
      <c r="G53" s="460"/>
      <c r="H53" s="460"/>
      <c r="I53" s="462"/>
      <c r="J53" s="394"/>
      <c r="K53" s="377"/>
      <c r="L53" s="347"/>
      <c r="M53" s="370"/>
      <c r="N53" s="370"/>
      <c r="O53" s="363"/>
      <c r="P53" s="365"/>
      <c r="Q53" s="377"/>
      <c r="R53" s="347">
        <v>35</v>
      </c>
      <c r="S53" s="370"/>
      <c r="T53" s="370"/>
      <c r="U53" s="363"/>
      <c r="V53" s="406"/>
      <c r="W53" s="377"/>
      <c r="X53" s="344"/>
      <c r="Y53" s="370"/>
      <c r="Z53" s="370"/>
      <c r="AA53" s="374"/>
      <c r="AB53" s="365"/>
      <c r="AC53" s="377"/>
      <c r="AD53" s="347"/>
      <c r="AE53" s="370"/>
      <c r="AF53" s="370"/>
      <c r="AG53" s="374"/>
      <c r="AH53" s="365"/>
      <c r="AI53" s="396"/>
      <c r="AJ53" s="4"/>
      <c r="AK53" s="4"/>
    </row>
    <row r="54" spans="1:37" ht="24" customHeight="1" thickBot="1">
      <c r="A54" s="401"/>
      <c r="B54" s="413"/>
      <c r="C54" s="436"/>
      <c r="D54" s="300" t="s">
        <v>390</v>
      </c>
      <c r="E54" s="377"/>
      <c r="F54" s="341" t="s">
        <v>375</v>
      </c>
      <c r="G54" s="460"/>
      <c r="H54" s="460"/>
      <c r="I54" s="462"/>
      <c r="J54" s="394"/>
      <c r="K54" s="377"/>
      <c r="L54" s="347">
        <v>7</v>
      </c>
      <c r="M54" s="370"/>
      <c r="N54" s="370"/>
      <c r="O54" s="363"/>
      <c r="P54" s="365"/>
      <c r="Q54" s="377"/>
      <c r="R54" s="347">
        <v>15</v>
      </c>
      <c r="S54" s="370"/>
      <c r="T54" s="370"/>
      <c r="U54" s="363"/>
      <c r="V54" s="406"/>
      <c r="W54" s="377"/>
      <c r="X54" s="347"/>
      <c r="Y54" s="370"/>
      <c r="Z54" s="370"/>
      <c r="AA54" s="374"/>
      <c r="AB54" s="365"/>
      <c r="AC54" s="377"/>
      <c r="AD54" s="347"/>
      <c r="AE54" s="370"/>
      <c r="AF54" s="370"/>
      <c r="AG54" s="374"/>
      <c r="AH54" s="365"/>
      <c r="AI54" s="396"/>
      <c r="AJ54" s="4"/>
      <c r="AK54" s="4"/>
    </row>
    <row r="55" spans="1:37" ht="45.75" customHeight="1">
      <c r="A55" s="400">
        <v>7</v>
      </c>
      <c r="B55" s="412">
        <v>38</v>
      </c>
      <c r="C55" s="437" t="s">
        <v>28</v>
      </c>
      <c r="D55" s="302" t="s">
        <v>411</v>
      </c>
      <c r="E55" s="376">
        <v>254</v>
      </c>
      <c r="F55" s="308" t="s">
        <v>395</v>
      </c>
      <c r="G55" s="459">
        <f>AVERAGE(F55:F62)+STDEVA(F55:F62)</f>
        <v>43.91</v>
      </c>
      <c r="H55" s="459">
        <f>AVERAGE(F55:F62)-STDEVA(F55:F62)</f>
        <v>11.59</v>
      </c>
      <c r="I55" s="461">
        <f>AVERAGEIFS(F55:F62,F55:F62,"&gt;="&amp;H55,F55:F62,"&lt;="&amp;G55)</f>
        <v>27.75</v>
      </c>
      <c r="J55" s="393">
        <f>2*E55*I55</f>
        <v>14097</v>
      </c>
      <c r="K55" s="376">
        <v>145</v>
      </c>
      <c r="L55" s="347">
        <v>33.97</v>
      </c>
      <c r="M55" s="369">
        <f>AVERAGE(L55:L62)+STDEVA(L55:L62)</f>
        <v>23.35</v>
      </c>
      <c r="N55" s="369">
        <f>AVERAGE(L55:L62)-STDEVA(L55:L62)</f>
        <v>-1.35</v>
      </c>
      <c r="O55" s="362">
        <f>AVERAGEIFS(L55:L62,L55:L62,"&gt;="&amp;N55,L55:L62,"&lt;="&amp;M55)</f>
        <v>5.26</v>
      </c>
      <c r="P55" s="364">
        <f>2*K55*O55</f>
        <v>1525.4</v>
      </c>
      <c r="Q55" s="376">
        <v>17</v>
      </c>
      <c r="R55" s="347">
        <v>32.71</v>
      </c>
      <c r="S55" s="369">
        <f>AVERAGE(R55:R62)+STDEVA(R55:R62)</f>
        <v>22</v>
      </c>
      <c r="T55" s="369">
        <f>AVERAGE(R55:R62)-STDEVA(R55:R62)</f>
        <v>-1.48</v>
      </c>
      <c r="U55" s="362">
        <f>AVERAGEIFS(R55:R62,R55:R62,"&gt;="&amp;T55,R55:R62,"&lt;="&amp;S55)</f>
        <v>5.77</v>
      </c>
      <c r="V55" s="364">
        <f>2*Q55*U55</f>
        <v>196.18</v>
      </c>
      <c r="W55" s="376" t="s">
        <v>26</v>
      </c>
      <c r="X55" s="314">
        <v>20</v>
      </c>
      <c r="Y55" s="369">
        <f>AVERAGE(X55:X62)+STDEVA(X55:X62)</f>
        <v>16.760000000000002</v>
      </c>
      <c r="Z55" s="369">
        <f>AVERAGE(X55:X62)-STDEVA(X55:X62)</f>
        <v>-0.38</v>
      </c>
      <c r="AA55" s="373">
        <f>AVERAGEIFS(X55:X62,X55:X62,"&gt;="&amp;Z55,X55:X62,"&lt;="&amp;Y55)</f>
        <v>5.83</v>
      </c>
      <c r="AB55" s="364">
        <f>2*AA55</f>
        <v>11.66</v>
      </c>
      <c r="AC55" s="376">
        <v>1</v>
      </c>
      <c r="AD55" s="314">
        <v>20.13</v>
      </c>
      <c r="AE55" s="369">
        <f>AVERAGE(AD55:AD62)+STDEVA(AD55:AD62)</f>
        <v>16.82</v>
      </c>
      <c r="AF55" s="369">
        <f>AVERAGE(AD55:AD62)-STDEVA(AD55:AD62)</f>
        <v>-0.39</v>
      </c>
      <c r="AG55" s="373">
        <f>AVERAGEIFS(AD55:AD62,AD55:AD62,"&gt;="&amp;AF55,AD55:AD62,"&lt;="&amp;AE55)</f>
        <v>5.83</v>
      </c>
      <c r="AH55" s="364">
        <f>AC55*AG55</f>
        <v>5.83</v>
      </c>
      <c r="AI55" s="395">
        <f t="shared" ref="AI55" si="3">J55+P55+V55+AB55+AH55</f>
        <v>15836.07</v>
      </c>
      <c r="AJ55" s="4"/>
      <c r="AK55" s="4"/>
    </row>
    <row r="56" spans="1:37" ht="33.75" customHeight="1">
      <c r="A56" s="401"/>
      <c r="B56" s="413"/>
      <c r="C56" s="436"/>
      <c r="D56" s="302" t="s">
        <v>413</v>
      </c>
      <c r="E56" s="377"/>
      <c r="F56" s="308" t="s">
        <v>403</v>
      </c>
      <c r="G56" s="460"/>
      <c r="H56" s="460"/>
      <c r="I56" s="462"/>
      <c r="J56" s="394"/>
      <c r="K56" s="377"/>
      <c r="L56" s="347">
        <v>11.8</v>
      </c>
      <c r="M56" s="370"/>
      <c r="N56" s="370"/>
      <c r="O56" s="363"/>
      <c r="P56" s="365"/>
      <c r="Q56" s="377"/>
      <c r="R56" s="347">
        <v>11.8</v>
      </c>
      <c r="S56" s="370"/>
      <c r="T56" s="370"/>
      <c r="U56" s="363"/>
      <c r="V56" s="365"/>
      <c r="W56" s="377"/>
      <c r="X56" s="314">
        <v>11.8</v>
      </c>
      <c r="Y56" s="370"/>
      <c r="Z56" s="370"/>
      <c r="AA56" s="374"/>
      <c r="AB56" s="365"/>
      <c r="AC56" s="377"/>
      <c r="AD56" s="314">
        <v>11.8</v>
      </c>
      <c r="AE56" s="370"/>
      <c r="AF56" s="370"/>
      <c r="AG56" s="374"/>
      <c r="AH56" s="365"/>
      <c r="AI56" s="396"/>
      <c r="AJ56" s="4"/>
      <c r="AK56" s="4"/>
    </row>
    <row r="57" spans="1:37" ht="23.25" customHeight="1">
      <c r="A57" s="401"/>
      <c r="B57" s="413"/>
      <c r="C57" s="436"/>
      <c r="D57" s="302" t="s">
        <v>361</v>
      </c>
      <c r="E57" s="377"/>
      <c r="F57" s="314"/>
      <c r="G57" s="460"/>
      <c r="H57" s="460"/>
      <c r="I57" s="462"/>
      <c r="J57" s="394"/>
      <c r="K57" s="377"/>
      <c r="L57" s="347">
        <v>0</v>
      </c>
      <c r="M57" s="370"/>
      <c r="N57" s="370"/>
      <c r="O57" s="363"/>
      <c r="P57" s="365"/>
      <c r="Q57" s="377"/>
      <c r="R57" s="347">
        <v>0</v>
      </c>
      <c r="S57" s="370"/>
      <c r="T57" s="370"/>
      <c r="U57" s="363"/>
      <c r="V57" s="365"/>
      <c r="W57" s="377"/>
      <c r="X57" s="314">
        <v>0</v>
      </c>
      <c r="Y57" s="370"/>
      <c r="Z57" s="370"/>
      <c r="AA57" s="374"/>
      <c r="AB57" s="365"/>
      <c r="AC57" s="377"/>
      <c r="AD57" s="314">
        <v>2.36</v>
      </c>
      <c r="AE57" s="370"/>
      <c r="AF57" s="370"/>
      <c r="AG57" s="374"/>
      <c r="AH57" s="365"/>
      <c r="AI57" s="396"/>
      <c r="AJ57" s="4"/>
      <c r="AK57" s="4"/>
    </row>
    <row r="58" spans="1:37" ht="18.75" customHeight="1">
      <c r="A58" s="401"/>
      <c r="B58" s="413"/>
      <c r="C58" s="436"/>
      <c r="D58" s="302" t="s">
        <v>377</v>
      </c>
      <c r="E58" s="377"/>
      <c r="F58" s="350">
        <v>18.36</v>
      </c>
      <c r="G58" s="460"/>
      <c r="H58" s="460"/>
      <c r="I58" s="462"/>
      <c r="J58" s="394"/>
      <c r="K58" s="377"/>
      <c r="L58" s="347">
        <v>2.2400000000000002</v>
      </c>
      <c r="M58" s="370"/>
      <c r="N58" s="370"/>
      <c r="O58" s="363"/>
      <c r="P58" s="365"/>
      <c r="Q58" s="377"/>
      <c r="R58" s="347">
        <v>2.0499999999999998</v>
      </c>
      <c r="S58" s="370"/>
      <c r="T58" s="370"/>
      <c r="U58" s="363"/>
      <c r="V58" s="365"/>
      <c r="W58" s="377"/>
      <c r="X58" s="314">
        <f>(2.18*8%+2.18)</f>
        <v>2.35</v>
      </c>
      <c r="Y58" s="370"/>
      <c r="Z58" s="370"/>
      <c r="AA58" s="374"/>
      <c r="AB58" s="365"/>
      <c r="AC58" s="377"/>
      <c r="AD58" s="314">
        <v>0</v>
      </c>
      <c r="AE58" s="370"/>
      <c r="AF58" s="370"/>
      <c r="AG58" s="374"/>
      <c r="AH58" s="365"/>
      <c r="AI58" s="396"/>
      <c r="AJ58" s="4"/>
      <c r="AK58" s="4"/>
    </row>
    <row r="59" spans="1:37" ht="18.75" customHeight="1">
      <c r="A59" s="401"/>
      <c r="B59" s="413"/>
      <c r="C59" s="436"/>
      <c r="D59" s="302" t="s">
        <v>382</v>
      </c>
      <c r="E59" s="377"/>
      <c r="F59" s="314">
        <v>24.9</v>
      </c>
      <c r="G59" s="460"/>
      <c r="H59" s="460"/>
      <c r="I59" s="462"/>
      <c r="J59" s="394"/>
      <c r="K59" s="377"/>
      <c r="L59" s="312"/>
      <c r="M59" s="370"/>
      <c r="N59" s="370"/>
      <c r="O59" s="363"/>
      <c r="P59" s="365"/>
      <c r="Q59" s="377"/>
      <c r="R59" s="312">
        <v>0</v>
      </c>
      <c r="S59" s="370"/>
      <c r="T59" s="370"/>
      <c r="U59" s="363"/>
      <c r="V59" s="365"/>
      <c r="W59" s="377"/>
      <c r="X59" s="308"/>
      <c r="Y59" s="370"/>
      <c r="Z59" s="370"/>
      <c r="AA59" s="374"/>
      <c r="AB59" s="365"/>
      <c r="AC59" s="377"/>
      <c r="AD59" s="308">
        <v>0</v>
      </c>
      <c r="AE59" s="370"/>
      <c r="AF59" s="370"/>
      <c r="AG59" s="374"/>
      <c r="AH59" s="365"/>
      <c r="AI59" s="396"/>
      <c r="AJ59" s="4"/>
      <c r="AK59" s="4"/>
    </row>
    <row r="60" spans="1:37" ht="30.75" customHeight="1">
      <c r="A60" s="401"/>
      <c r="B60" s="413"/>
      <c r="C60" s="436"/>
      <c r="D60" s="302" t="s">
        <v>388</v>
      </c>
      <c r="E60" s="377"/>
      <c r="F60" s="314" t="s">
        <v>422</v>
      </c>
      <c r="G60" s="460"/>
      <c r="H60" s="460"/>
      <c r="I60" s="462"/>
      <c r="J60" s="394"/>
      <c r="K60" s="377"/>
      <c r="L60" s="347" t="s">
        <v>375</v>
      </c>
      <c r="M60" s="370"/>
      <c r="N60" s="370"/>
      <c r="O60" s="363"/>
      <c r="P60" s="365"/>
      <c r="Q60" s="377"/>
      <c r="R60" s="347" t="s">
        <v>392</v>
      </c>
      <c r="S60" s="370"/>
      <c r="T60" s="370"/>
      <c r="U60" s="363"/>
      <c r="V60" s="365"/>
      <c r="W60" s="377"/>
      <c r="X60" s="314">
        <v>0</v>
      </c>
      <c r="Y60" s="370"/>
      <c r="Z60" s="370"/>
      <c r="AA60" s="374"/>
      <c r="AB60" s="365"/>
      <c r="AC60" s="377"/>
      <c r="AD60" s="314">
        <v>15</v>
      </c>
      <c r="AE60" s="370"/>
      <c r="AF60" s="370"/>
      <c r="AG60" s="374"/>
      <c r="AH60" s="365"/>
      <c r="AI60" s="396"/>
      <c r="AJ60" s="4"/>
      <c r="AK60" s="4"/>
    </row>
    <row r="61" spans="1:37" ht="26.25" customHeight="1">
      <c r="A61" s="401"/>
      <c r="B61" s="413"/>
      <c r="C61" s="436"/>
      <c r="D61" s="300" t="s">
        <v>389</v>
      </c>
      <c r="E61" s="377"/>
      <c r="F61" s="308" t="s">
        <v>369</v>
      </c>
      <c r="G61" s="460"/>
      <c r="H61" s="460"/>
      <c r="I61" s="462"/>
      <c r="J61" s="394"/>
      <c r="K61" s="377"/>
      <c r="L61" s="347" t="s">
        <v>368</v>
      </c>
      <c r="M61" s="370"/>
      <c r="N61" s="370"/>
      <c r="O61" s="363"/>
      <c r="P61" s="365"/>
      <c r="Q61" s="377"/>
      <c r="R61" s="312" t="s">
        <v>368</v>
      </c>
      <c r="S61" s="370"/>
      <c r="T61" s="370"/>
      <c r="U61" s="363"/>
      <c r="V61" s="365"/>
      <c r="W61" s="377"/>
      <c r="X61" s="314">
        <v>15</v>
      </c>
      <c r="Y61" s="370"/>
      <c r="Z61" s="370"/>
      <c r="AA61" s="374"/>
      <c r="AB61" s="365"/>
      <c r="AC61" s="377"/>
      <c r="AD61" s="312"/>
      <c r="AE61" s="370"/>
      <c r="AF61" s="370"/>
      <c r="AG61" s="374"/>
      <c r="AH61" s="365"/>
      <c r="AI61" s="396"/>
      <c r="AJ61" s="4"/>
      <c r="AK61" s="4"/>
    </row>
    <row r="62" spans="1:37" ht="22.5" customHeight="1" thickBot="1">
      <c r="A62" s="401"/>
      <c r="B62" s="413"/>
      <c r="C62" s="436"/>
      <c r="D62" s="300" t="s">
        <v>390</v>
      </c>
      <c r="E62" s="377"/>
      <c r="F62" s="314">
        <v>40</v>
      </c>
      <c r="G62" s="460"/>
      <c r="H62" s="460"/>
      <c r="I62" s="462"/>
      <c r="J62" s="394"/>
      <c r="K62" s="377"/>
      <c r="L62" s="347">
        <v>7</v>
      </c>
      <c r="M62" s="370"/>
      <c r="N62" s="370"/>
      <c r="O62" s="363"/>
      <c r="P62" s="365"/>
      <c r="Q62" s="377"/>
      <c r="R62" s="347">
        <v>15</v>
      </c>
      <c r="S62" s="370"/>
      <c r="T62" s="370"/>
      <c r="U62" s="363"/>
      <c r="V62" s="365"/>
      <c r="W62" s="377"/>
      <c r="X62" s="347"/>
      <c r="Y62" s="370"/>
      <c r="Z62" s="370"/>
      <c r="AA62" s="374"/>
      <c r="AB62" s="365"/>
      <c r="AC62" s="377"/>
      <c r="AD62" s="347"/>
      <c r="AE62" s="370"/>
      <c r="AF62" s="370"/>
      <c r="AG62" s="374"/>
      <c r="AH62" s="365"/>
      <c r="AI62" s="396"/>
      <c r="AJ62" s="4"/>
      <c r="AK62" s="4"/>
    </row>
    <row r="63" spans="1:37" ht="42" customHeight="1">
      <c r="A63" s="400">
        <v>8</v>
      </c>
      <c r="B63" s="412">
        <v>54</v>
      </c>
      <c r="C63" s="454" t="s">
        <v>29</v>
      </c>
      <c r="D63" s="300" t="s">
        <v>411</v>
      </c>
      <c r="E63" s="376">
        <v>55</v>
      </c>
      <c r="F63" s="343" t="s">
        <v>394</v>
      </c>
      <c r="G63" s="459">
        <f>AVERAGE(F63:F69)+STDEVA(F63:F69)</f>
        <v>43.75</v>
      </c>
      <c r="H63" s="459">
        <f>AVERAGE(F63:F69)-STDEVA(F63:F69)</f>
        <v>11.52</v>
      </c>
      <c r="I63" s="461">
        <f>AVERAGEIFS(F63:F69,F63:F69,"&gt;="&amp;H63,F63:F69,"&lt;="&amp;G63)</f>
        <v>27.63</v>
      </c>
      <c r="J63" s="393">
        <f>2*E63*I63</f>
        <v>3039.3</v>
      </c>
      <c r="K63" s="376">
        <v>20</v>
      </c>
      <c r="L63" s="347">
        <v>33.97</v>
      </c>
      <c r="M63" s="369">
        <f>AVERAGE(L63:L69)+STDEVA(L63:L69)</f>
        <v>23.99</v>
      </c>
      <c r="N63" s="369">
        <f>AVERAGE(L63:L69)-STDEVA(L63:L69)</f>
        <v>-1.98</v>
      </c>
      <c r="O63" s="362">
        <f>AVERAGEIFS(L63:L69,L63:L69,"&gt;="&amp;N63,L63:L69,"&lt;="&amp;M63)</f>
        <v>5.26</v>
      </c>
      <c r="P63" s="364">
        <f>2*K63*O63</f>
        <v>210.4</v>
      </c>
      <c r="Q63" s="376">
        <v>5</v>
      </c>
      <c r="R63" s="347">
        <v>32.71</v>
      </c>
      <c r="S63" s="369">
        <f>AVERAGE(R63:R69)+STDEVA(R63:R69)</f>
        <v>22.49</v>
      </c>
      <c r="T63" s="369">
        <f>AVERAGE(R63:R69)-STDEVA(R63:R69)</f>
        <v>-1.97</v>
      </c>
      <c r="U63" s="362">
        <f>AVERAGEIFS(R63:R69,R63:R69,"&gt;="&amp;T63,R63:R69,"&lt;="&amp;S63)</f>
        <v>5.77</v>
      </c>
      <c r="V63" s="364">
        <f>2*Q63*U63</f>
        <v>57.7</v>
      </c>
      <c r="W63" s="376" t="s">
        <v>30</v>
      </c>
      <c r="X63" s="314">
        <v>20</v>
      </c>
      <c r="Y63" s="369">
        <f>AVERAGE(X63:X69)+STDEVA(X63:X69)</f>
        <v>16.760000000000002</v>
      </c>
      <c r="Z63" s="369">
        <f>AVERAGE(X63:X69)-STDEVA(X63:X69)</f>
        <v>-0.38</v>
      </c>
      <c r="AA63" s="373">
        <f>AVERAGEIFS(X63:X69,X63:X69,"&gt;="&amp;Z63,X63:X69,"&lt;="&amp;Y63)</f>
        <v>5.83</v>
      </c>
      <c r="AB63" s="364">
        <f>2*AA63</f>
        <v>11.66</v>
      </c>
      <c r="AC63" s="376">
        <v>1</v>
      </c>
      <c r="AD63" s="314">
        <v>20.13</v>
      </c>
      <c r="AE63" s="369">
        <f>AVERAGE(AD63:AD69)+STDEVA(AD63:AD69)</f>
        <v>16.82</v>
      </c>
      <c r="AF63" s="369">
        <f>AVERAGE(AD63:AD69)-STDEVA(AD63:AD69)</f>
        <v>-0.39</v>
      </c>
      <c r="AG63" s="373">
        <f>AVERAGEIFS(AD63:AD69,AD63:AD69,"&gt;="&amp;AF63,AD63:AD69,"&lt;="&amp;AE63)</f>
        <v>5.83</v>
      </c>
      <c r="AH63" s="364">
        <f>AC63*AG63</f>
        <v>5.83</v>
      </c>
      <c r="AI63" s="395">
        <f t="shared" ref="AI63" si="4">J63+P63+V63+AB63+AH63</f>
        <v>3324.89</v>
      </c>
      <c r="AJ63" s="4"/>
      <c r="AK63" s="4"/>
    </row>
    <row r="64" spans="1:37" ht="30" customHeight="1">
      <c r="A64" s="401"/>
      <c r="B64" s="413"/>
      <c r="C64" s="455"/>
      <c r="D64" s="300" t="s">
        <v>413</v>
      </c>
      <c r="E64" s="377"/>
      <c r="F64" s="314" t="s">
        <v>403</v>
      </c>
      <c r="G64" s="460"/>
      <c r="H64" s="460"/>
      <c r="I64" s="462"/>
      <c r="J64" s="394"/>
      <c r="K64" s="377"/>
      <c r="L64" s="347">
        <v>11.8</v>
      </c>
      <c r="M64" s="370"/>
      <c r="N64" s="370"/>
      <c r="O64" s="363"/>
      <c r="P64" s="365"/>
      <c r="Q64" s="377"/>
      <c r="R64" s="347">
        <v>11.8</v>
      </c>
      <c r="S64" s="370"/>
      <c r="T64" s="370"/>
      <c r="U64" s="363"/>
      <c r="V64" s="365"/>
      <c r="W64" s="377"/>
      <c r="X64" s="314">
        <v>11.8</v>
      </c>
      <c r="Y64" s="370"/>
      <c r="Z64" s="370"/>
      <c r="AA64" s="374"/>
      <c r="AB64" s="365"/>
      <c r="AC64" s="377"/>
      <c r="AD64" s="314">
        <v>11.8</v>
      </c>
      <c r="AE64" s="370"/>
      <c r="AF64" s="370"/>
      <c r="AG64" s="374"/>
      <c r="AH64" s="365"/>
      <c r="AI64" s="396"/>
      <c r="AJ64" s="4"/>
      <c r="AK64" s="4"/>
    </row>
    <row r="65" spans="1:37" ht="21" customHeight="1">
      <c r="A65" s="401"/>
      <c r="B65" s="413"/>
      <c r="C65" s="455"/>
      <c r="D65" s="300" t="s">
        <v>415</v>
      </c>
      <c r="E65" s="377"/>
      <c r="F65" s="350">
        <v>18.36</v>
      </c>
      <c r="G65" s="460"/>
      <c r="H65" s="460"/>
      <c r="I65" s="462"/>
      <c r="J65" s="394"/>
      <c r="K65" s="377"/>
      <c r="L65" s="347">
        <v>0</v>
      </c>
      <c r="M65" s="370"/>
      <c r="N65" s="370"/>
      <c r="O65" s="363"/>
      <c r="P65" s="365"/>
      <c r="Q65" s="377"/>
      <c r="R65" s="347">
        <v>0</v>
      </c>
      <c r="S65" s="370"/>
      <c r="T65" s="370"/>
      <c r="U65" s="363"/>
      <c r="V65" s="365"/>
      <c r="W65" s="377"/>
      <c r="X65" s="314">
        <v>0</v>
      </c>
      <c r="Y65" s="370"/>
      <c r="Z65" s="370"/>
      <c r="AA65" s="374"/>
      <c r="AB65" s="365"/>
      <c r="AC65" s="377"/>
      <c r="AD65" s="314">
        <v>2.36</v>
      </c>
      <c r="AE65" s="370"/>
      <c r="AF65" s="370"/>
      <c r="AG65" s="374"/>
      <c r="AH65" s="365"/>
      <c r="AI65" s="396"/>
      <c r="AJ65" s="4"/>
      <c r="AK65" s="4"/>
    </row>
    <row r="66" spans="1:37" ht="31.5" customHeight="1">
      <c r="A66" s="401"/>
      <c r="B66" s="413"/>
      <c r="C66" s="455"/>
      <c r="D66" s="300" t="s">
        <v>408</v>
      </c>
      <c r="E66" s="377"/>
      <c r="F66" s="314">
        <v>24.54</v>
      </c>
      <c r="G66" s="460"/>
      <c r="H66" s="460"/>
      <c r="I66" s="462"/>
      <c r="J66" s="394"/>
      <c r="K66" s="377"/>
      <c r="L66" s="347">
        <v>2.2400000000000002</v>
      </c>
      <c r="M66" s="370"/>
      <c r="N66" s="370"/>
      <c r="O66" s="363"/>
      <c r="P66" s="365"/>
      <c r="Q66" s="377"/>
      <c r="R66" s="347">
        <v>2.0499999999999998</v>
      </c>
      <c r="S66" s="370"/>
      <c r="T66" s="370"/>
      <c r="U66" s="363"/>
      <c r="V66" s="365"/>
      <c r="W66" s="377"/>
      <c r="X66" s="314">
        <f>(2.18*8%+2.18)</f>
        <v>2.35</v>
      </c>
      <c r="Y66" s="370"/>
      <c r="Z66" s="370"/>
      <c r="AA66" s="374"/>
      <c r="AB66" s="365"/>
      <c r="AC66" s="377"/>
      <c r="AD66" s="314">
        <v>0</v>
      </c>
      <c r="AE66" s="370"/>
      <c r="AF66" s="370"/>
      <c r="AG66" s="374"/>
      <c r="AH66" s="365"/>
      <c r="AI66" s="396"/>
      <c r="AJ66" s="4"/>
      <c r="AK66" s="4"/>
    </row>
    <row r="67" spans="1:37" ht="31.5" customHeight="1">
      <c r="A67" s="401"/>
      <c r="B67" s="413"/>
      <c r="C67" s="455"/>
      <c r="D67" s="300" t="s">
        <v>388</v>
      </c>
      <c r="E67" s="377"/>
      <c r="F67" s="314" t="s">
        <v>422</v>
      </c>
      <c r="G67" s="460"/>
      <c r="H67" s="460"/>
      <c r="I67" s="462"/>
      <c r="J67" s="394"/>
      <c r="K67" s="377"/>
      <c r="L67" s="347"/>
      <c r="M67" s="370"/>
      <c r="N67" s="370"/>
      <c r="O67" s="363"/>
      <c r="P67" s="365"/>
      <c r="Q67" s="377"/>
      <c r="R67" s="347">
        <v>0</v>
      </c>
      <c r="S67" s="370"/>
      <c r="T67" s="370"/>
      <c r="U67" s="363"/>
      <c r="V67" s="365"/>
      <c r="W67" s="377"/>
      <c r="X67" s="308"/>
      <c r="Y67" s="370"/>
      <c r="Z67" s="370"/>
      <c r="AA67" s="374"/>
      <c r="AB67" s="365"/>
      <c r="AC67" s="377"/>
      <c r="AD67" s="308">
        <v>0</v>
      </c>
      <c r="AE67" s="370"/>
      <c r="AF67" s="370"/>
      <c r="AG67" s="374"/>
      <c r="AH67" s="365"/>
      <c r="AI67" s="396"/>
      <c r="AJ67" s="4"/>
      <c r="AK67" s="4"/>
    </row>
    <row r="68" spans="1:37" ht="28.5" customHeight="1">
      <c r="A68" s="401"/>
      <c r="B68" s="413"/>
      <c r="C68" s="455"/>
      <c r="D68" s="300" t="s">
        <v>389</v>
      </c>
      <c r="E68" s="377"/>
      <c r="F68" s="308" t="s">
        <v>369</v>
      </c>
      <c r="G68" s="460"/>
      <c r="H68" s="460"/>
      <c r="I68" s="462"/>
      <c r="J68" s="394"/>
      <c r="K68" s="377"/>
      <c r="L68" s="347" t="s">
        <v>368</v>
      </c>
      <c r="M68" s="370"/>
      <c r="N68" s="370"/>
      <c r="O68" s="363"/>
      <c r="P68" s="365"/>
      <c r="Q68" s="377"/>
      <c r="R68" s="347" t="s">
        <v>368</v>
      </c>
      <c r="S68" s="370"/>
      <c r="T68" s="370"/>
      <c r="U68" s="363"/>
      <c r="V68" s="365"/>
      <c r="W68" s="377"/>
      <c r="X68" s="314">
        <v>0</v>
      </c>
      <c r="Y68" s="370"/>
      <c r="Z68" s="370"/>
      <c r="AA68" s="374"/>
      <c r="AB68" s="365"/>
      <c r="AC68" s="377"/>
      <c r="AD68" s="314">
        <v>15</v>
      </c>
      <c r="AE68" s="370"/>
      <c r="AF68" s="370"/>
      <c r="AG68" s="374"/>
      <c r="AH68" s="365"/>
      <c r="AI68" s="396"/>
      <c r="AJ68" s="4"/>
      <c r="AK68" s="4"/>
    </row>
    <row r="69" spans="1:37" ht="17.25" customHeight="1" thickBot="1">
      <c r="A69" s="401"/>
      <c r="B69" s="413"/>
      <c r="C69" s="455"/>
      <c r="D69" s="300" t="s">
        <v>421</v>
      </c>
      <c r="E69" s="377"/>
      <c r="F69" s="314">
        <v>40</v>
      </c>
      <c r="G69" s="460"/>
      <c r="H69" s="460"/>
      <c r="I69" s="462"/>
      <c r="J69" s="394"/>
      <c r="K69" s="377"/>
      <c r="L69" s="347">
        <v>7</v>
      </c>
      <c r="M69" s="370"/>
      <c r="N69" s="370"/>
      <c r="O69" s="363"/>
      <c r="P69" s="365"/>
      <c r="Q69" s="377"/>
      <c r="R69" s="312">
        <v>15</v>
      </c>
      <c r="S69" s="370"/>
      <c r="T69" s="370"/>
      <c r="U69" s="363"/>
      <c r="V69" s="365"/>
      <c r="W69" s="377"/>
      <c r="X69" s="314">
        <v>15</v>
      </c>
      <c r="Y69" s="370"/>
      <c r="Z69" s="370"/>
      <c r="AA69" s="374"/>
      <c r="AB69" s="365"/>
      <c r="AC69" s="377"/>
      <c r="AD69" s="347"/>
      <c r="AE69" s="370"/>
      <c r="AF69" s="370"/>
      <c r="AG69" s="374"/>
      <c r="AH69" s="365"/>
      <c r="AI69" s="396"/>
      <c r="AJ69" s="4"/>
      <c r="AK69" s="4"/>
    </row>
    <row r="70" spans="1:37" ht="42" customHeight="1">
      <c r="A70" s="400">
        <v>9</v>
      </c>
      <c r="B70" s="412">
        <v>55</v>
      </c>
      <c r="C70" s="415" t="s">
        <v>31</v>
      </c>
      <c r="D70" s="302" t="s">
        <v>411</v>
      </c>
      <c r="E70" s="376">
        <v>117</v>
      </c>
      <c r="F70" s="308" t="s">
        <v>395</v>
      </c>
      <c r="G70" s="459">
        <f>AVERAGE(F70:F77)+STDEVA(F70:F77)</f>
        <v>43.34</v>
      </c>
      <c r="H70" s="459">
        <f>AVERAGE(F70:F77)-STDEVA(F70:F77)</f>
        <v>12.24</v>
      </c>
      <c r="I70" s="461">
        <f>AVERAGEIFS(F70:F77,F70:F77,"&gt;="&amp;H70,F70:F77,"&lt;="&amp;G70)</f>
        <v>27.79</v>
      </c>
      <c r="J70" s="393">
        <f>2*E70*I70</f>
        <v>6502.86</v>
      </c>
      <c r="K70" s="376">
        <v>50</v>
      </c>
      <c r="L70" s="347">
        <v>33.97</v>
      </c>
      <c r="M70" s="369">
        <f>AVERAGE(L70:L77)+STDEVA(L70:L77)</f>
        <v>23.99</v>
      </c>
      <c r="N70" s="369">
        <f>AVERAGE(L70:L77)-STDEVA(L70:L77)</f>
        <v>-1.98</v>
      </c>
      <c r="O70" s="362">
        <f>AVERAGEIFS(L70:L77,L70:L77,"&gt;="&amp;N70,L70:L77,"&lt;="&amp;M70)</f>
        <v>5.26</v>
      </c>
      <c r="P70" s="364">
        <f>2*K70*O70</f>
        <v>526</v>
      </c>
      <c r="Q70" s="376">
        <v>10</v>
      </c>
      <c r="R70" s="347">
        <v>32.71</v>
      </c>
      <c r="S70" s="369">
        <f>AVERAGE(R70:R77)+STDEVA(R70:R77)</f>
        <v>22</v>
      </c>
      <c r="T70" s="369">
        <f>AVERAGE(R70:R77)-STDEVA(R70:R77)</f>
        <v>-1.48</v>
      </c>
      <c r="U70" s="362">
        <f>AVERAGEIFS(R70:R77,R70:R77,"&gt;="&amp;T70,R70:R77,"&lt;="&amp;S70)</f>
        <v>5.77</v>
      </c>
      <c r="V70" s="364">
        <f>2*Q70*U70</f>
        <v>115.4</v>
      </c>
      <c r="W70" s="376" t="s">
        <v>26</v>
      </c>
      <c r="X70" s="314">
        <v>20</v>
      </c>
      <c r="Y70" s="369">
        <f>AVERAGE(X70:X77)+STDEVA(X70:X77)</f>
        <v>16.760000000000002</v>
      </c>
      <c r="Z70" s="369">
        <f>AVERAGE(X70:X77)-STDEVA(X70:X77)</f>
        <v>-0.38</v>
      </c>
      <c r="AA70" s="373">
        <f>AVERAGEIFS(X70:X77,X70:X77,"&gt;="&amp;Z70,X70:X77,"&lt;="&amp;Y70)</f>
        <v>5.83</v>
      </c>
      <c r="AB70" s="364">
        <f>2*AA70</f>
        <v>11.66</v>
      </c>
      <c r="AC70" s="376">
        <v>1</v>
      </c>
      <c r="AD70" s="314">
        <v>20.13</v>
      </c>
      <c r="AE70" s="369">
        <f>AVERAGE(AD70:AD77)+STDEVA(AD70:AD77)</f>
        <v>16.82</v>
      </c>
      <c r="AF70" s="369">
        <f>AVERAGE(AD70:AD77)-STDEVA(AD70:AD77)</f>
        <v>-0.39</v>
      </c>
      <c r="AG70" s="373">
        <f>AVERAGEIFS(AD70:AD77,AD70:AD77,"&gt;="&amp;AF70,AD70:AD77,"&lt;="&amp;AE70)</f>
        <v>5.83</v>
      </c>
      <c r="AH70" s="364">
        <f>AC70*AG70</f>
        <v>5.83</v>
      </c>
      <c r="AI70" s="395">
        <f t="shared" ref="AI70" si="5">J70+P70+V70+AB70+AH70</f>
        <v>7161.75</v>
      </c>
      <c r="AJ70" s="4"/>
      <c r="AK70" s="4"/>
    </row>
    <row r="71" spans="1:37" ht="30" customHeight="1">
      <c r="A71" s="401"/>
      <c r="B71" s="413"/>
      <c r="C71" s="416"/>
      <c r="D71" s="302" t="s">
        <v>413</v>
      </c>
      <c r="E71" s="377"/>
      <c r="F71" s="308" t="s">
        <v>403</v>
      </c>
      <c r="G71" s="460"/>
      <c r="H71" s="460"/>
      <c r="I71" s="462"/>
      <c r="J71" s="394"/>
      <c r="K71" s="377"/>
      <c r="L71" s="347">
        <v>11.8</v>
      </c>
      <c r="M71" s="370"/>
      <c r="N71" s="370"/>
      <c r="O71" s="363"/>
      <c r="P71" s="365"/>
      <c r="Q71" s="377"/>
      <c r="R71" s="347">
        <v>11.8</v>
      </c>
      <c r="S71" s="370"/>
      <c r="T71" s="370"/>
      <c r="U71" s="363"/>
      <c r="V71" s="365"/>
      <c r="W71" s="377"/>
      <c r="X71" s="314">
        <v>11.8</v>
      </c>
      <c r="Y71" s="370"/>
      <c r="Z71" s="370"/>
      <c r="AA71" s="374"/>
      <c r="AB71" s="365"/>
      <c r="AC71" s="377"/>
      <c r="AD71" s="314">
        <v>11.8</v>
      </c>
      <c r="AE71" s="370"/>
      <c r="AF71" s="370"/>
      <c r="AG71" s="374"/>
      <c r="AH71" s="365"/>
      <c r="AI71" s="396"/>
      <c r="AJ71" s="4"/>
      <c r="AK71" s="4"/>
    </row>
    <row r="72" spans="1:37" ht="21" customHeight="1">
      <c r="A72" s="401"/>
      <c r="B72" s="413"/>
      <c r="C72" s="416"/>
      <c r="D72" s="302" t="s">
        <v>361</v>
      </c>
      <c r="E72" s="377"/>
      <c r="F72" s="314" t="s">
        <v>417</v>
      </c>
      <c r="G72" s="460"/>
      <c r="H72" s="460"/>
      <c r="I72" s="462"/>
      <c r="J72" s="394"/>
      <c r="K72" s="377"/>
      <c r="L72" s="347">
        <v>0</v>
      </c>
      <c r="M72" s="370"/>
      <c r="N72" s="370"/>
      <c r="O72" s="363"/>
      <c r="P72" s="365"/>
      <c r="Q72" s="377"/>
      <c r="R72" s="347">
        <v>0</v>
      </c>
      <c r="S72" s="370"/>
      <c r="T72" s="370"/>
      <c r="U72" s="363"/>
      <c r="V72" s="365"/>
      <c r="W72" s="377"/>
      <c r="X72" s="314">
        <v>0</v>
      </c>
      <c r="Y72" s="370"/>
      <c r="Z72" s="370"/>
      <c r="AA72" s="374"/>
      <c r="AB72" s="365"/>
      <c r="AC72" s="377"/>
      <c r="AD72" s="314">
        <v>2.36</v>
      </c>
      <c r="AE72" s="370"/>
      <c r="AF72" s="370"/>
      <c r="AG72" s="374"/>
      <c r="AH72" s="365"/>
      <c r="AI72" s="396"/>
      <c r="AJ72" s="4"/>
      <c r="AK72" s="4"/>
    </row>
    <row r="73" spans="1:37" ht="31.5" customHeight="1">
      <c r="A73" s="401"/>
      <c r="B73" s="413"/>
      <c r="C73" s="416"/>
      <c r="D73" s="302" t="s">
        <v>416</v>
      </c>
      <c r="E73" s="377"/>
      <c r="F73" s="350">
        <v>18.47</v>
      </c>
      <c r="G73" s="460"/>
      <c r="H73" s="460"/>
      <c r="I73" s="462"/>
      <c r="J73" s="394"/>
      <c r="K73" s="377"/>
      <c r="L73" s="347">
        <v>2.2400000000000002</v>
      </c>
      <c r="M73" s="370"/>
      <c r="N73" s="370"/>
      <c r="O73" s="363"/>
      <c r="P73" s="365"/>
      <c r="Q73" s="377"/>
      <c r="R73" s="347">
        <v>2.0499999999999998</v>
      </c>
      <c r="S73" s="370"/>
      <c r="T73" s="370"/>
      <c r="U73" s="363"/>
      <c r="V73" s="365"/>
      <c r="W73" s="377"/>
      <c r="X73" s="314">
        <f>(2.18*8%+2.18)</f>
        <v>2.35</v>
      </c>
      <c r="Y73" s="370"/>
      <c r="Z73" s="370"/>
      <c r="AA73" s="374"/>
      <c r="AB73" s="365"/>
      <c r="AC73" s="377"/>
      <c r="AD73" s="314">
        <v>0</v>
      </c>
      <c r="AE73" s="370"/>
      <c r="AF73" s="370"/>
      <c r="AG73" s="374"/>
      <c r="AH73" s="365"/>
      <c r="AI73" s="396"/>
      <c r="AJ73" s="4"/>
      <c r="AK73" s="4"/>
    </row>
    <row r="74" spans="1:37" ht="31.5" customHeight="1">
      <c r="A74" s="401"/>
      <c r="B74" s="413"/>
      <c r="C74" s="416"/>
      <c r="D74" s="302" t="s">
        <v>382</v>
      </c>
      <c r="E74" s="377"/>
      <c r="F74" s="314">
        <v>24.9</v>
      </c>
      <c r="G74" s="460"/>
      <c r="H74" s="460"/>
      <c r="I74" s="462"/>
      <c r="J74" s="394"/>
      <c r="K74" s="377"/>
      <c r="L74" s="312"/>
      <c r="M74" s="370"/>
      <c r="N74" s="370"/>
      <c r="O74" s="363"/>
      <c r="P74" s="365"/>
      <c r="Q74" s="377"/>
      <c r="R74" s="312">
        <v>0</v>
      </c>
      <c r="S74" s="370"/>
      <c r="T74" s="370"/>
      <c r="U74" s="363"/>
      <c r="V74" s="365"/>
      <c r="W74" s="377"/>
      <c r="X74" s="308"/>
      <c r="Y74" s="370"/>
      <c r="Z74" s="370"/>
      <c r="AA74" s="374"/>
      <c r="AB74" s="365"/>
      <c r="AC74" s="377"/>
      <c r="AD74" s="308">
        <v>0</v>
      </c>
      <c r="AE74" s="370"/>
      <c r="AF74" s="370"/>
      <c r="AG74" s="374"/>
      <c r="AH74" s="365"/>
      <c r="AI74" s="396"/>
      <c r="AJ74" s="4"/>
      <c r="AK74" s="4"/>
    </row>
    <row r="75" spans="1:37" ht="23.25" customHeight="1">
      <c r="A75" s="401"/>
      <c r="B75" s="413"/>
      <c r="C75" s="416"/>
      <c r="D75" s="302" t="s">
        <v>388</v>
      </c>
      <c r="E75" s="377"/>
      <c r="F75" s="314" t="s">
        <v>422</v>
      </c>
      <c r="G75" s="460"/>
      <c r="H75" s="460"/>
      <c r="I75" s="462"/>
      <c r="J75" s="394"/>
      <c r="K75" s="377"/>
      <c r="L75" s="312"/>
      <c r="M75" s="370"/>
      <c r="N75" s="370"/>
      <c r="O75" s="363"/>
      <c r="P75" s="365"/>
      <c r="Q75" s="377"/>
      <c r="R75" s="312" t="s">
        <v>392</v>
      </c>
      <c r="S75" s="370"/>
      <c r="T75" s="370"/>
      <c r="U75" s="363"/>
      <c r="V75" s="365"/>
      <c r="W75" s="377"/>
      <c r="X75" s="314">
        <v>0</v>
      </c>
      <c r="Y75" s="370"/>
      <c r="Z75" s="370"/>
      <c r="AA75" s="374"/>
      <c r="AB75" s="365"/>
      <c r="AC75" s="377"/>
      <c r="AD75" s="314">
        <v>15</v>
      </c>
      <c r="AE75" s="370"/>
      <c r="AF75" s="370"/>
      <c r="AG75" s="374"/>
      <c r="AH75" s="365"/>
      <c r="AI75" s="396"/>
      <c r="AJ75" s="4"/>
      <c r="AK75" s="4"/>
    </row>
    <row r="76" spans="1:37" ht="21.75" customHeight="1">
      <c r="A76" s="401"/>
      <c r="B76" s="413"/>
      <c r="C76" s="416"/>
      <c r="D76" s="300" t="s">
        <v>389</v>
      </c>
      <c r="E76" s="377"/>
      <c r="F76" s="308" t="s">
        <v>369</v>
      </c>
      <c r="G76" s="460"/>
      <c r="H76" s="460"/>
      <c r="I76" s="462"/>
      <c r="J76" s="394"/>
      <c r="K76" s="377"/>
      <c r="L76" s="347" t="s">
        <v>368</v>
      </c>
      <c r="M76" s="370"/>
      <c r="N76" s="370"/>
      <c r="O76" s="363"/>
      <c r="P76" s="365"/>
      <c r="Q76" s="377"/>
      <c r="R76" s="312" t="s">
        <v>368</v>
      </c>
      <c r="S76" s="370"/>
      <c r="T76" s="370"/>
      <c r="U76" s="363"/>
      <c r="V76" s="365"/>
      <c r="W76" s="377"/>
      <c r="X76" s="314">
        <v>15</v>
      </c>
      <c r="Y76" s="370"/>
      <c r="Z76" s="370"/>
      <c r="AA76" s="374"/>
      <c r="AB76" s="365"/>
      <c r="AC76" s="377"/>
      <c r="AD76" s="347"/>
      <c r="AE76" s="370"/>
      <c r="AF76" s="370"/>
      <c r="AG76" s="374"/>
      <c r="AH76" s="365"/>
      <c r="AI76" s="396"/>
      <c r="AJ76" s="4"/>
      <c r="AK76" s="4"/>
    </row>
    <row r="77" spans="1:37" ht="21.75" customHeight="1" thickBot="1">
      <c r="A77" s="401"/>
      <c r="B77" s="413"/>
      <c r="C77" s="416"/>
      <c r="D77" s="300" t="s">
        <v>390</v>
      </c>
      <c r="E77" s="377"/>
      <c r="F77" s="314">
        <v>40</v>
      </c>
      <c r="G77" s="460"/>
      <c r="H77" s="460"/>
      <c r="I77" s="462"/>
      <c r="J77" s="394"/>
      <c r="K77" s="377"/>
      <c r="L77" s="347">
        <v>7</v>
      </c>
      <c r="M77" s="370"/>
      <c r="N77" s="370"/>
      <c r="O77" s="363"/>
      <c r="P77" s="365"/>
      <c r="Q77" s="377"/>
      <c r="R77" s="312">
        <v>15</v>
      </c>
      <c r="S77" s="370"/>
      <c r="T77" s="370"/>
      <c r="U77" s="363"/>
      <c r="V77" s="365"/>
      <c r="W77" s="377"/>
      <c r="X77" s="312"/>
      <c r="Y77" s="370"/>
      <c r="Z77" s="370"/>
      <c r="AA77" s="374"/>
      <c r="AB77" s="365"/>
      <c r="AC77" s="377"/>
      <c r="AD77" s="347"/>
      <c r="AE77" s="370"/>
      <c r="AF77" s="370"/>
      <c r="AG77" s="374"/>
      <c r="AH77" s="365"/>
      <c r="AI77" s="396"/>
      <c r="AJ77" s="4"/>
      <c r="AK77" s="4"/>
    </row>
    <row r="78" spans="1:37" ht="40.5" customHeight="1">
      <c r="A78" s="400">
        <v>10</v>
      </c>
      <c r="B78" s="412">
        <v>68</v>
      </c>
      <c r="C78" s="415" t="s">
        <v>32</v>
      </c>
      <c r="D78" s="300" t="s">
        <v>411</v>
      </c>
      <c r="E78" s="376">
        <v>161</v>
      </c>
      <c r="F78" s="343" t="s">
        <v>394</v>
      </c>
      <c r="G78" s="459">
        <f>AVERAGE(F78:F83)+STDEVA(F78:F83)</f>
        <v>54.39</v>
      </c>
      <c r="H78" s="459">
        <f>AVERAGE(F78:F83)-STDEVA(F78:F83)</f>
        <v>10.88</v>
      </c>
      <c r="I78" s="461">
        <f>AVERAGEIFS(F78:F83,F78:F83,"&gt;="&amp;H78,F78:F83,"&lt;="&amp;G78)</f>
        <v>21.45</v>
      </c>
      <c r="J78" s="393">
        <f>2*E78*I78</f>
        <v>6906.9</v>
      </c>
      <c r="K78" s="376">
        <v>90</v>
      </c>
      <c r="L78" s="347">
        <v>33.97</v>
      </c>
      <c r="M78" s="369">
        <f>AVERAGE(L78:L83)+STDEVA(L78:L83)</f>
        <v>23.99</v>
      </c>
      <c r="N78" s="369">
        <f>AVERAGE(L78:L83)-STDEVA(L78:L83)</f>
        <v>-1.98</v>
      </c>
      <c r="O78" s="362">
        <f>AVERAGEIFS(L78:L83,L78:L83,"&gt;="&amp;N78,L78:L83,"&lt;="&amp;M78)</f>
        <v>5.26</v>
      </c>
      <c r="P78" s="364">
        <f>2*K78*O78</f>
        <v>946.8</v>
      </c>
      <c r="Q78" s="376">
        <v>13</v>
      </c>
      <c r="R78" s="347">
        <v>32.71</v>
      </c>
      <c r="S78" s="369">
        <f>AVERAGE(R78:R83)+STDEVA(R78:R83)</f>
        <v>22.96</v>
      </c>
      <c r="T78" s="369">
        <f>AVERAGE(R78:R83)-STDEVA(R78:R83)</f>
        <v>-2.44</v>
      </c>
      <c r="U78" s="362">
        <f>AVERAGEIFS(R78:R83,R78:R83,"&gt;="&amp;T78,R78:R83,"&lt;="&amp;S78)</f>
        <v>5.77</v>
      </c>
      <c r="V78" s="364">
        <f>2*Q78*U78</f>
        <v>150.02000000000001</v>
      </c>
      <c r="W78" s="376" t="s">
        <v>26</v>
      </c>
      <c r="X78" s="314">
        <v>20</v>
      </c>
      <c r="Y78" s="369">
        <f>AVERAGE(X78:X83)+STDEVA(X78:X83)</f>
        <v>16.760000000000002</v>
      </c>
      <c r="Z78" s="369">
        <f>AVERAGE(X78:X83)-STDEVA(X78:X83)</f>
        <v>-0.38</v>
      </c>
      <c r="AA78" s="373">
        <f>AVERAGEIFS(X78:X83,X78:X83,"&gt;="&amp;Z78,X78:X83,"&lt;="&amp;Y78)</f>
        <v>5.83</v>
      </c>
      <c r="AB78" s="364">
        <f>2*AA78</f>
        <v>11.66</v>
      </c>
      <c r="AC78" s="376">
        <v>1</v>
      </c>
      <c r="AD78" s="314">
        <v>20.13</v>
      </c>
      <c r="AE78" s="369">
        <f>AVERAGE(AD78:AD83)+STDEVA(AD78:AD83)</f>
        <v>16.82</v>
      </c>
      <c r="AF78" s="369">
        <f>AVERAGE(AD78:AD83)-STDEVA(AD78:AD83)</f>
        <v>-0.39</v>
      </c>
      <c r="AG78" s="373">
        <f>AVERAGEIFS(AD78:AD83,AD78:AD83,"&gt;="&amp;AF78,AD78:AD83,"&lt;="&amp;AE78)</f>
        <v>5.83</v>
      </c>
      <c r="AH78" s="364">
        <f>AC78*AG78</f>
        <v>5.83</v>
      </c>
      <c r="AI78" s="395">
        <f t="shared" ref="AI78:AI118" si="6">J78+P78+V78+AB78+AH78</f>
        <v>8021.21</v>
      </c>
      <c r="AJ78" s="4"/>
      <c r="AK78" s="4"/>
    </row>
    <row r="79" spans="1:37" ht="20.25" customHeight="1">
      <c r="A79" s="401"/>
      <c r="B79" s="413"/>
      <c r="C79" s="416"/>
      <c r="D79" s="300" t="s">
        <v>413</v>
      </c>
      <c r="E79" s="377"/>
      <c r="F79" s="314" t="s">
        <v>403</v>
      </c>
      <c r="G79" s="460"/>
      <c r="H79" s="460"/>
      <c r="I79" s="462"/>
      <c r="J79" s="394"/>
      <c r="K79" s="377"/>
      <c r="L79" s="347">
        <v>11.8</v>
      </c>
      <c r="M79" s="370"/>
      <c r="N79" s="370"/>
      <c r="O79" s="363"/>
      <c r="P79" s="365"/>
      <c r="Q79" s="377"/>
      <c r="R79" s="347">
        <v>11.8</v>
      </c>
      <c r="S79" s="370"/>
      <c r="T79" s="370"/>
      <c r="U79" s="363"/>
      <c r="V79" s="365"/>
      <c r="W79" s="377"/>
      <c r="X79" s="314">
        <v>11.8</v>
      </c>
      <c r="Y79" s="370"/>
      <c r="Z79" s="370"/>
      <c r="AA79" s="374"/>
      <c r="AB79" s="365"/>
      <c r="AC79" s="377"/>
      <c r="AD79" s="314">
        <v>11.8</v>
      </c>
      <c r="AE79" s="370"/>
      <c r="AF79" s="370"/>
      <c r="AG79" s="374"/>
      <c r="AH79" s="365"/>
      <c r="AI79" s="396"/>
      <c r="AJ79" s="4"/>
      <c r="AK79" s="4"/>
    </row>
    <row r="80" spans="1:37" ht="21" customHeight="1">
      <c r="A80" s="401"/>
      <c r="B80" s="413"/>
      <c r="C80" s="416"/>
      <c r="D80" s="300" t="s">
        <v>415</v>
      </c>
      <c r="E80" s="377"/>
      <c r="F80" s="350">
        <v>18.36</v>
      </c>
      <c r="G80" s="460"/>
      <c r="H80" s="460"/>
      <c r="I80" s="462"/>
      <c r="J80" s="394"/>
      <c r="K80" s="377"/>
      <c r="L80" s="347">
        <v>0</v>
      </c>
      <c r="M80" s="370"/>
      <c r="N80" s="370"/>
      <c r="O80" s="363"/>
      <c r="P80" s="365"/>
      <c r="Q80" s="377"/>
      <c r="R80" s="347">
        <v>0</v>
      </c>
      <c r="S80" s="370"/>
      <c r="T80" s="370"/>
      <c r="U80" s="363"/>
      <c r="V80" s="365"/>
      <c r="W80" s="377"/>
      <c r="X80" s="314">
        <v>0</v>
      </c>
      <c r="Y80" s="370"/>
      <c r="Z80" s="370"/>
      <c r="AA80" s="374"/>
      <c r="AB80" s="365"/>
      <c r="AC80" s="377"/>
      <c r="AD80" s="314">
        <v>2.36</v>
      </c>
      <c r="AE80" s="370"/>
      <c r="AF80" s="370"/>
      <c r="AG80" s="374"/>
      <c r="AH80" s="365"/>
      <c r="AI80" s="396"/>
      <c r="AJ80" s="4"/>
      <c r="AK80" s="4"/>
    </row>
    <row r="81" spans="1:37" ht="30.75" customHeight="1">
      <c r="A81" s="401"/>
      <c r="B81" s="413"/>
      <c r="C81" s="416"/>
      <c r="D81" s="300" t="s">
        <v>408</v>
      </c>
      <c r="E81" s="377"/>
      <c r="F81" s="314">
        <v>24.54</v>
      </c>
      <c r="G81" s="460"/>
      <c r="H81" s="460"/>
      <c r="I81" s="462"/>
      <c r="J81" s="394"/>
      <c r="K81" s="377"/>
      <c r="L81" s="347">
        <v>2.2400000000000002</v>
      </c>
      <c r="M81" s="370"/>
      <c r="N81" s="370"/>
      <c r="O81" s="363"/>
      <c r="P81" s="365"/>
      <c r="Q81" s="377"/>
      <c r="R81" s="347">
        <v>2.0499999999999998</v>
      </c>
      <c r="S81" s="370"/>
      <c r="T81" s="370"/>
      <c r="U81" s="363"/>
      <c r="V81" s="365"/>
      <c r="W81" s="377"/>
      <c r="X81" s="314">
        <f>(2.18*8%+2.18)</f>
        <v>2.35</v>
      </c>
      <c r="Y81" s="370"/>
      <c r="Z81" s="370"/>
      <c r="AA81" s="374"/>
      <c r="AB81" s="365"/>
      <c r="AC81" s="377"/>
      <c r="AD81" s="314">
        <v>0</v>
      </c>
      <c r="AE81" s="370"/>
      <c r="AF81" s="370"/>
      <c r="AG81" s="374"/>
      <c r="AH81" s="365"/>
      <c r="AI81" s="396"/>
      <c r="AJ81" s="4"/>
      <c r="AK81" s="4"/>
    </row>
    <row r="82" spans="1:37" ht="30.75" customHeight="1">
      <c r="A82" s="401"/>
      <c r="B82" s="413"/>
      <c r="C82" s="416"/>
      <c r="D82" s="300" t="s">
        <v>388</v>
      </c>
      <c r="E82" s="377"/>
      <c r="F82" s="314" t="s">
        <v>422</v>
      </c>
      <c r="G82" s="460"/>
      <c r="H82" s="460"/>
      <c r="I82" s="462"/>
      <c r="J82" s="394"/>
      <c r="K82" s="377"/>
      <c r="L82" s="347" t="s">
        <v>375</v>
      </c>
      <c r="M82" s="370"/>
      <c r="N82" s="370"/>
      <c r="O82" s="363"/>
      <c r="P82" s="365"/>
      <c r="Q82" s="377"/>
      <c r="R82" s="347">
        <v>0</v>
      </c>
      <c r="S82" s="370"/>
      <c r="T82" s="370"/>
      <c r="U82" s="363"/>
      <c r="V82" s="365"/>
      <c r="W82" s="377"/>
      <c r="X82" s="308">
        <v>0</v>
      </c>
      <c r="Y82" s="370"/>
      <c r="Z82" s="370"/>
      <c r="AA82" s="374"/>
      <c r="AB82" s="365"/>
      <c r="AC82" s="377"/>
      <c r="AD82" s="308">
        <v>0</v>
      </c>
      <c r="AE82" s="370"/>
      <c r="AF82" s="370"/>
      <c r="AG82" s="374"/>
      <c r="AH82" s="365"/>
      <c r="AI82" s="396"/>
      <c r="AJ82" s="4"/>
      <c r="AK82" s="4"/>
    </row>
    <row r="83" spans="1:37" ht="22.5" customHeight="1" thickBot="1">
      <c r="A83" s="401"/>
      <c r="B83" s="413"/>
      <c r="C83" s="416"/>
      <c r="D83" s="300" t="s">
        <v>421</v>
      </c>
      <c r="E83" s="377"/>
      <c r="F83" s="314">
        <v>55</v>
      </c>
      <c r="G83" s="460"/>
      <c r="H83" s="460"/>
      <c r="I83" s="462"/>
      <c r="J83" s="394"/>
      <c r="K83" s="377"/>
      <c r="L83" s="347">
        <v>7</v>
      </c>
      <c r="M83" s="370"/>
      <c r="N83" s="370"/>
      <c r="O83" s="363"/>
      <c r="P83" s="365"/>
      <c r="Q83" s="377"/>
      <c r="R83" s="347">
        <v>15</v>
      </c>
      <c r="S83" s="370"/>
      <c r="T83" s="370"/>
      <c r="U83" s="363"/>
      <c r="V83" s="365"/>
      <c r="W83" s="377"/>
      <c r="X83" s="314">
        <v>15</v>
      </c>
      <c r="Y83" s="370"/>
      <c r="Z83" s="370"/>
      <c r="AA83" s="374"/>
      <c r="AB83" s="365"/>
      <c r="AC83" s="377"/>
      <c r="AD83" s="314">
        <v>15</v>
      </c>
      <c r="AE83" s="370"/>
      <c r="AF83" s="370"/>
      <c r="AG83" s="374"/>
      <c r="AH83" s="365"/>
      <c r="AI83" s="396"/>
      <c r="AJ83" s="4"/>
      <c r="AK83" s="4"/>
    </row>
    <row r="84" spans="1:37" ht="40.5" customHeight="1">
      <c r="A84" s="400">
        <v>11</v>
      </c>
      <c r="B84" s="412">
        <v>79</v>
      </c>
      <c r="C84" s="415" t="s">
        <v>33</v>
      </c>
      <c r="D84" s="300" t="s">
        <v>411</v>
      </c>
      <c r="E84" s="376">
        <v>123</v>
      </c>
      <c r="F84" s="343" t="s">
        <v>394</v>
      </c>
      <c r="G84" s="459">
        <f>AVERAGE(F84:F89)+STDEVA(F84:F89)</f>
        <v>54.39</v>
      </c>
      <c r="H84" s="459">
        <f>AVERAGE(F84:F89)-STDEVA(F84:F89)</f>
        <v>10.88</v>
      </c>
      <c r="I84" s="461">
        <f>AVERAGEIFS(F84:F89,F84:F89,"&gt;="&amp;H84,F84:F89,"&lt;="&amp;G84)</f>
        <v>21.45</v>
      </c>
      <c r="J84" s="393">
        <f>2*E84*I84</f>
        <v>5276.7</v>
      </c>
      <c r="K84" s="376">
        <v>40</v>
      </c>
      <c r="L84" s="347">
        <v>33.97</v>
      </c>
      <c r="M84" s="369">
        <f>AVERAGE(L84:L89)+STDEVA(L84:L89)</f>
        <v>23.99</v>
      </c>
      <c r="N84" s="369">
        <f>AVERAGE(L84:L89)-STDEVA(L84:L89)</f>
        <v>-1.98</v>
      </c>
      <c r="O84" s="362">
        <f>AVERAGEIFS(L84:L89,L84:L89,"&gt;="&amp;N84,L84:L89,"&lt;="&amp;M84)</f>
        <v>5.26</v>
      </c>
      <c r="P84" s="364">
        <f>2*K84*O84</f>
        <v>420.8</v>
      </c>
      <c r="Q84" s="376">
        <v>11</v>
      </c>
      <c r="R84" s="347">
        <v>32.71</v>
      </c>
      <c r="S84" s="369">
        <f>AVERAGE(R84:R89)+STDEVA(R84:R89)</f>
        <v>22.96</v>
      </c>
      <c r="T84" s="369">
        <f>AVERAGE(R84:R89)-STDEVA(R84:R89)</f>
        <v>-2.44</v>
      </c>
      <c r="U84" s="362">
        <f>AVERAGEIFS(R84:R89,R84:R89,"&gt;="&amp;T84,R84:R89,"&lt;="&amp;S84)</f>
        <v>5.77</v>
      </c>
      <c r="V84" s="364">
        <f>2*Q84*U84</f>
        <v>126.94</v>
      </c>
      <c r="W84" s="376" t="s">
        <v>26</v>
      </c>
      <c r="X84" s="314">
        <v>20</v>
      </c>
      <c r="Y84" s="369">
        <f>AVERAGE(X84:X89)+STDEVA(X84:X89)</f>
        <v>16.760000000000002</v>
      </c>
      <c r="Z84" s="369">
        <f>AVERAGE(X84:X89)-STDEVA(X84:X89)</f>
        <v>-0.38</v>
      </c>
      <c r="AA84" s="373">
        <f>AVERAGEIFS(X84:X89,X84:X89,"&gt;="&amp;Z84,X84:X89,"&lt;="&amp;Y84)</f>
        <v>5.83</v>
      </c>
      <c r="AB84" s="364">
        <f>2*AA84</f>
        <v>11.66</v>
      </c>
      <c r="AC84" s="376">
        <v>1</v>
      </c>
      <c r="AD84" s="314">
        <v>20.13</v>
      </c>
      <c r="AE84" s="369">
        <f>AVERAGE(AD84:AD89)+STDEVA(AD84:AD89)</f>
        <v>16.82</v>
      </c>
      <c r="AF84" s="369">
        <f>AVERAGE(AD84:AD89)-STDEVA(AD84:AD89)</f>
        <v>-0.39</v>
      </c>
      <c r="AG84" s="373">
        <f>AVERAGEIFS(AD84:AD89,AD84:AD89,"&gt;="&amp;AF84,AD84:AD89,"&lt;="&amp;AE84)</f>
        <v>5.83</v>
      </c>
      <c r="AH84" s="364">
        <f>AC84*AG84</f>
        <v>5.83</v>
      </c>
      <c r="AI84" s="395">
        <f t="shared" si="6"/>
        <v>5841.93</v>
      </c>
      <c r="AJ84" s="4"/>
      <c r="AK84" s="4"/>
    </row>
    <row r="85" spans="1:37" ht="18" customHeight="1">
      <c r="A85" s="401"/>
      <c r="B85" s="413"/>
      <c r="C85" s="416"/>
      <c r="D85" s="300" t="s">
        <v>413</v>
      </c>
      <c r="E85" s="377"/>
      <c r="F85" s="314" t="s">
        <v>403</v>
      </c>
      <c r="G85" s="460"/>
      <c r="H85" s="460"/>
      <c r="I85" s="462"/>
      <c r="J85" s="394"/>
      <c r="K85" s="377"/>
      <c r="L85" s="347">
        <v>11.8</v>
      </c>
      <c r="M85" s="370"/>
      <c r="N85" s="370"/>
      <c r="O85" s="363"/>
      <c r="P85" s="365"/>
      <c r="Q85" s="377"/>
      <c r="R85" s="347">
        <v>11.8</v>
      </c>
      <c r="S85" s="370"/>
      <c r="T85" s="370"/>
      <c r="U85" s="363"/>
      <c r="V85" s="365"/>
      <c r="W85" s="377"/>
      <c r="X85" s="314">
        <v>11.8</v>
      </c>
      <c r="Y85" s="370"/>
      <c r="Z85" s="370"/>
      <c r="AA85" s="374"/>
      <c r="AB85" s="365"/>
      <c r="AC85" s="377"/>
      <c r="AD85" s="314">
        <v>11.8</v>
      </c>
      <c r="AE85" s="370"/>
      <c r="AF85" s="370"/>
      <c r="AG85" s="374"/>
      <c r="AH85" s="365"/>
      <c r="AI85" s="396"/>
      <c r="AJ85" s="4"/>
      <c r="AK85" s="4"/>
    </row>
    <row r="86" spans="1:37" ht="20.25" customHeight="1">
      <c r="A86" s="401"/>
      <c r="B86" s="413"/>
      <c r="C86" s="416"/>
      <c r="D86" s="300" t="s">
        <v>415</v>
      </c>
      <c r="E86" s="377"/>
      <c r="F86" s="350">
        <v>18.36</v>
      </c>
      <c r="G86" s="460"/>
      <c r="H86" s="460"/>
      <c r="I86" s="462"/>
      <c r="J86" s="394"/>
      <c r="K86" s="377"/>
      <c r="L86" s="347">
        <v>0</v>
      </c>
      <c r="M86" s="370"/>
      <c r="N86" s="370"/>
      <c r="O86" s="363"/>
      <c r="P86" s="365"/>
      <c r="Q86" s="377"/>
      <c r="R86" s="347">
        <v>0</v>
      </c>
      <c r="S86" s="370"/>
      <c r="T86" s="370"/>
      <c r="U86" s="363"/>
      <c r="V86" s="365"/>
      <c r="W86" s="377"/>
      <c r="X86" s="314">
        <v>0</v>
      </c>
      <c r="Y86" s="370"/>
      <c r="Z86" s="370"/>
      <c r="AA86" s="374"/>
      <c r="AB86" s="365"/>
      <c r="AC86" s="377"/>
      <c r="AD86" s="314">
        <v>2.36</v>
      </c>
      <c r="AE86" s="370"/>
      <c r="AF86" s="370"/>
      <c r="AG86" s="374"/>
      <c r="AH86" s="365"/>
      <c r="AI86" s="396"/>
      <c r="AJ86" s="4"/>
      <c r="AK86" s="4"/>
    </row>
    <row r="87" spans="1:37" ht="30.75" customHeight="1">
      <c r="A87" s="401"/>
      <c r="B87" s="413"/>
      <c r="C87" s="416"/>
      <c r="D87" s="300" t="s">
        <v>408</v>
      </c>
      <c r="E87" s="377"/>
      <c r="F87" s="314">
        <v>24.54</v>
      </c>
      <c r="G87" s="460"/>
      <c r="H87" s="460"/>
      <c r="I87" s="462"/>
      <c r="J87" s="394"/>
      <c r="K87" s="377"/>
      <c r="L87" s="347">
        <v>2.2400000000000002</v>
      </c>
      <c r="M87" s="370"/>
      <c r="N87" s="370"/>
      <c r="O87" s="363"/>
      <c r="P87" s="365"/>
      <c r="Q87" s="377"/>
      <c r="R87" s="347">
        <v>2.0499999999999998</v>
      </c>
      <c r="S87" s="370"/>
      <c r="T87" s="370"/>
      <c r="U87" s="363"/>
      <c r="V87" s="365"/>
      <c r="W87" s="377"/>
      <c r="X87" s="314">
        <f>(2.18*8%+2.18)</f>
        <v>2.35</v>
      </c>
      <c r="Y87" s="370"/>
      <c r="Z87" s="370"/>
      <c r="AA87" s="374"/>
      <c r="AB87" s="365"/>
      <c r="AC87" s="377"/>
      <c r="AD87" s="314">
        <v>0</v>
      </c>
      <c r="AE87" s="370"/>
      <c r="AF87" s="370"/>
      <c r="AG87" s="374"/>
      <c r="AH87" s="365"/>
      <c r="AI87" s="396"/>
      <c r="AJ87" s="4"/>
      <c r="AK87" s="4"/>
    </row>
    <row r="88" spans="1:37" ht="30.75" customHeight="1">
      <c r="A88" s="401"/>
      <c r="B88" s="413"/>
      <c r="C88" s="416"/>
      <c r="D88" s="300" t="s">
        <v>388</v>
      </c>
      <c r="E88" s="377"/>
      <c r="F88" s="314" t="s">
        <v>422</v>
      </c>
      <c r="G88" s="460"/>
      <c r="H88" s="460"/>
      <c r="I88" s="462"/>
      <c r="J88" s="394"/>
      <c r="K88" s="377"/>
      <c r="L88" s="347" t="s">
        <v>375</v>
      </c>
      <c r="M88" s="370"/>
      <c r="N88" s="370"/>
      <c r="O88" s="363"/>
      <c r="P88" s="365"/>
      <c r="Q88" s="377"/>
      <c r="R88" s="347">
        <v>0</v>
      </c>
      <c r="S88" s="370"/>
      <c r="T88" s="370"/>
      <c r="U88" s="363"/>
      <c r="V88" s="365"/>
      <c r="W88" s="377"/>
      <c r="X88" s="308">
        <v>0</v>
      </c>
      <c r="Y88" s="370"/>
      <c r="Z88" s="370"/>
      <c r="AA88" s="374"/>
      <c r="AB88" s="365"/>
      <c r="AC88" s="377"/>
      <c r="AD88" s="308">
        <v>0</v>
      </c>
      <c r="AE88" s="370"/>
      <c r="AF88" s="370"/>
      <c r="AG88" s="374"/>
      <c r="AH88" s="365"/>
      <c r="AI88" s="396"/>
      <c r="AJ88" s="4"/>
      <c r="AK88" s="4"/>
    </row>
    <row r="89" spans="1:37" ht="21.75" customHeight="1" thickBot="1">
      <c r="A89" s="401"/>
      <c r="B89" s="413"/>
      <c r="C89" s="416"/>
      <c r="D89" s="300" t="s">
        <v>421</v>
      </c>
      <c r="E89" s="377"/>
      <c r="F89" s="314">
        <v>55</v>
      </c>
      <c r="G89" s="460"/>
      <c r="H89" s="460"/>
      <c r="I89" s="462"/>
      <c r="J89" s="394"/>
      <c r="K89" s="377"/>
      <c r="L89" s="347">
        <v>7</v>
      </c>
      <c r="M89" s="370"/>
      <c r="N89" s="370"/>
      <c r="O89" s="363"/>
      <c r="P89" s="365"/>
      <c r="Q89" s="377"/>
      <c r="R89" s="347">
        <v>15</v>
      </c>
      <c r="S89" s="370"/>
      <c r="T89" s="370"/>
      <c r="U89" s="363"/>
      <c r="V89" s="365"/>
      <c r="W89" s="377"/>
      <c r="X89" s="314">
        <v>15</v>
      </c>
      <c r="Y89" s="370"/>
      <c r="Z89" s="370"/>
      <c r="AA89" s="374"/>
      <c r="AB89" s="365"/>
      <c r="AC89" s="377"/>
      <c r="AD89" s="314">
        <v>15</v>
      </c>
      <c r="AE89" s="370"/>
      <c r="AF89" s="370"/>
      <c r="AG89" s="374"/>
      <c r="AH89" s="365"/>
      <c r="AI89" s="396"/>
      <c r="AJ89" s="4"/>
      <c r="AK89" s="4"/>
    </row>
    <row r="90" spans="1:37" ht="41.25" customHeight="1">
      <c r="A90" s="400">
        <v>12</v>
      </c>
      <c r="B90" s="412">
        <v>80</v>
      </c>
      <c r="C90" s="437" t="s">
        <v>34</v>
      </c>
      <c r="D90" s="300" t="s">
        <v>411</v>
      </c>
      <c r="E90" s="376">
        <v>212</v>
      </c>
      <c r="F90" s="343" t="s">
        <v>394</v>
      </c>
      <c r="G90" s="459">
        <f>AVERAGE(F90:F95)+STDEVA(F90:F95)</f>
        <v>54.39</v>
      </c>
      <c r="H90" s="459">
        <f>AVERAGE(F90:F95)-STDEVA(F90:F95)</f>
        <v>10.88</v>
      </c>
      <c r="I90" s="461">
        <f>AVERAGEIFS(F90:F95,F90:F95,"&gt;="&amp;H90,F90:F95,"&lt;="&amp;G90)</f>
        <v>21.45</v>
      </c>
      <c r="J90" s="393">
        <f>2*E90*I90</f>
        <v>9094.7999999999993</v>
      </c>
      <c r="K90" s="376">
        <v>40</v>
      </c>
      <c r="L90" s="347">
        <v>33.97</v>
      </c>
      <c r="M90" s="369">
        <f>AVERAGE(L90:L95)+STDEVA(L90:L95)</f>
        <v>23.99</v>
      </c>
      <c r="N90" s="369">
        <f>AVERAGE(L90:L95)-STDEVA(L90:L95)</f>
        <v>-1.98</v>
      </c>
      <c r="O90" s="362">
        <f>AVERAGEIFS(L90:L95,L90:L95,"&gt;="&amp;N90,L90:L95,"&lt;="&amp;M90)</f>
        <v>5.26</v>
      </c>
      <c r="P90" s="364">
        <f>2*K90*O90</f>
        <v>420.8</v>
      </c>
      <c r="Q90" s="376">
        <v>17</v>
      </c>
      <c r="R90" s="347">
        <v>32.71</v>
      </c>
      <c r="S90" s="369">
        <f>AVERAGE(R90:R95)+STDEVA(R90:R95)</f>
        <v>22.96</v>
      </c>
      <c r="T90" s="369">
        <f>AVERAGE(R90:R95)-STDEVA(R90:R95)</f>
        <v>-2.44</v>
      </c>
      <c r="U90" s="362">
        <f>AVERAGEIFS(R90:R95,R90:R95,"&gt;="&amp;T90,R90:R95,"&lt;="&amp;S90)</f>
        <v>5.77</v>
      </c>
      <c r="V90" s="364">
        <f>2*Q90*U90</f>
        <v>196.18</v>
      </c>
      <c r="W90" s="376" t="s">
        <v>26</v>
      </c>
      <c r="X90" s="314">
        <v>20</v>
      </c>
      <c r="Y90" s="369">
        <f>AVERAGE(X90:X95)+STDEVA(X90:X95)</f>
        <v>16.760000000000002</v>
      </c>
      <c r="Z90" s="369">
        <f>AVERAGE(X90:X95)-STDEVA(X90:X95)</f>
        <v>-0.38</v>
      </c>
      <c r="AA90" s="373">
        <f>AVERAGEIFS(X90:X95,X90:X95,"&gt;="&amp;Z90,X90:X95,"&lt;="&amp;Y90)</f>
        <v>5.83</v>
      </c>
      <c r="AB90" s="364">
        <f>2*AA90</f>
        <v>11.66</v>
      </c>
      <c r="AC90" s="376">
        <v>1</v>
      </c>
      <c r="AD90" s="314">
        <v>20.13</v>
      </c>
      <c r="AE90" s="369">
        <f>AVERAGE(AD90:AD95)+STDEVA(AD90:AD95)</f>
        <v>16.82</v>
      </c>
      <c r="AF90" s="369">
        <f>AVERAGE(AD90:AD95)-STDEVA(AD90:AD95)</f>
        <v>-0.39</v>
      </c>
      <c r="AG90" s="373">
        <f>AVERAGEIFS(AD90:AD95,AD90:AD95,"&gt;="&amp;AF90,AD90:AD95,"&lt;="&amp;AE90)</f>
        <v>5.83</v>
      </c>
      <c r="AH90" s="364">
        <f>AC90*AG90</f>
        <v>5.83</v>
      </c>
      <c r="AI90" s="395">
        <f t="shared" si="6"/>
        <v>9729.27</v>
      </c>
      <c r="AJ90" s="4"/>
      <c r="AK90" s="4"/>
    </row>
    <row r="91" spans="1:37" ht="21.75" customHeight="1">
      <c r="A91" s="401"/>
      <c r="B91" s="413"/>
      <c r="C91" s="436"/>
      <c r="D91" s="300" t="s">
        <v>413</v>
      </c>
      <c r="E91" s="377"/>
      <c r="F91" s="314" t="s">
        <v>403</v>
      </c>
      <c r="G91" s="460"/>
      <c r="H91" s="460"/>
      <c r="I91" s="462"/>
      <c r="J91" s="394"/>
      <c r="K91" s="377"/>
      <c r="L91" s="347">
        <v>11.8</v>
      </c>
      <c r="M91" s="370"/>
      <c r="N91" s="370"/>
      <c r="O91" s="363"/>
      <c r="P91" s="365"/>
      <c r="Q91" s="377"/>
      <c r="R91" s="347">
        <v>11.8</v>
      </c>
      <c r="S91" s="370"/>
      <c r="T91" s="370"/>
      <c r="U91" s="363"/>
      <c r="V91" s="365"/>
      <c r="W91" s="377"/>
      <c r="X91" s="314">
        <v>11.8</v>
      </c>
      <c r="Y91" s="370"/>
      <c r="Z91" s="370"/>
      <c r="AA91" s="374"/>
      <c r="AB91" s="365"/>
      <c r="AC91" s="377"/>
      <c r="AD91" s="314">
        <v>11.8</v>
      </c>
      <c r="AE91" s="370"/>
      <c r="AF91" s="370"/>
      <c r="AG91" s="374"/>
      <c r="AH91" s="365"/>
      <c r="AI91" s="396"/>
      <c r="AJ91" s="4"/>
      <c r="AK91" s="4"/>
    </row>
    <row r="92" spans="1:37" ht="20.25" customHeight="1">
      <c r="A92" s="401"/>
      <c r="B92" s="413"/>
      <c r="C92" s="436"/>
      <c r="D92" s="300" t="s">
        <v>415</v>
      </c>
      <c r="E92" s="377"/>
      <c r="F92" s="350">
        <v>18.36</v>
      </c>
      <c r="G92" s="460"/>
      <c r="H92" s="460"/>
      <c r="I92" s="462"/>
      <c r="J92" s="394"/>
      <c r="K92" s="377"/>
      <c r="L92" s="347">
        <v>0</v>
      </c>
      <c r="M92" s="370"/>
      <c r="N92" s="370"/>
      <c r="O92" s="363"/>
      <c r="P92" s="365"/>
      <c r="Q92" s="377"/>
      <c r="R92" s="347">
        <v>0</v>
      </c>
      <c r="S92" s="370"/>
      <c r="T92" s="370"/>
      <c r="U92" s="363"/>
      <c r="V92" s="365"/>
      <c r="W92" s="377"/>
      <c r="X92" s="314">
        <v>0</v>
      </c>
      <c r="Y92" s="370"/>
      <c r="Z92" s="370"/>
      <c r="AA92" s="374"/>
      <c r="AB92" s="365"/>
      <c r="AC92" s="377"/>
      <c r="AD92" s="314">
        <v>2.36</v>
      </c>
      <c r="AE92" s="370"/>
      <c r="AF92" s="370"/>
      <c r="AG92" s="374"/>
      <c r="AH92" s="365"/>
      <c r="AI92" s="396"/>
      <c r="AJ92" s="4"/>
      <c r="AK92" s="4"/>
    </row>
    <row r="93" spans="1:37" ht="30" customHeight="1">
      <c r="A93" s="401"/>
      <c r="B93" s="413"/>
      <c r="C93" s="436"/>
      <c r="D93" s="300" t="s">
        <v>408</v>
      </c>
      <c r="E93" s="377"/>
      <c r="F93" s="314">
        <v>24.54</v>
      </c>
      <c r="G93" s="460"/>
      <c r="H93" s="460"/>
      <c r="I93" s="462"/>
      <c r="J93" s="394"/>
      <c r="K93" s="377"/>
      <c r="L93" s="347">
        <v>2.2400000000000002</v>
      </c>
      <c r="M93" s="370"/>
      <c r="N93" s="370"/>
      <c r="O93" s="363"/>
      <c r="P93" s="365"/>
      <c r="Q93" s="377"/>
      <c r="R93" s="347">
        <v>2.0499999999999998</v>
      </c>
      <c r="S93" s="370"/>
      <c r="T93" s="370"/>
      <c r="U93" s="363"/>
      <c r="V93" s="365"/>
      <c r="W93" s="377"/>
      <c r="X93" s="314">
        <f>(2.18*8%+2.18)</f>
        <v>2.35</v>
      </c>
      <c r="Y93" s="370"/>
      <c r="Z93" s="370"/>
      <c r="AA93" s="374"/>
      <c r="AB93" s="365"/>
      <c r="AC93" s="377"/>
      <c r="AD93" s="314">
        <v>0</v>
      </c>
      <c r="AE93" s="370"/>
      <c r="AF93" s="370"/>
      <c r="AG93" s="374"/>
      <c r="AH93" s="365"/>
      <c r="AI93" s="396"/>
      <c r="AJ93" s="4"/>
      <c r="AK93" s="4"/>
    </row>
    <row r="94" spans="1:37" ht="30" customHeight="1">
      <c r="A94" s="401"/>
      <c r="B94" s="413"/>
      <c r="C94" s="436"/>
      <c r="D94" s="300" t="s">
        <v>388</v>
      </c>
      <c r="E94" s="377"/>
      <c r="F94" s="314" t="s">
        <v>422</v>
      </c>
      <c r="G94" s="460"/>
      <c r="H94" s="460"/>
      <c r="I94" s="462"/>
      <c r="J94" s="394"/>
      <c r="K94" s="377"/>
      <c r="L94" s="347" t="s">
        <v>375</v>
      </c>
      <c r="M94" s="370"/>
      <c r="N94" s="370"/>
      <c r="O94" s="363"/>
      <c r="P94" s="365"/>
      <c r="Q94" s="377"/>
      <c r="R94" s="347">
        <v>0</v>
      </c>
      <c r="S94" s="370"/>
      <c r="T94" s="370"/>
      <c r="U94" s="363"/>
      <c r="V94" s="365"/>
      <c r="W94" s="377"/>
      <c r="X94" s="308">
        <v>0</v>
      </c>
      <c r="Y94" s="370"/>
      <c r="Z94" s="370"/>
      <c r="AA94" s="374"/>
      <c r="AB94" s="365"/>
      <c r="AC94" s="377"/>
      <c r="AD94" s="308">
        <v>0</v>
      </c>
      <c r="AE94" s="370"/>
      <c r="AF94" s="370"/>
      <c r="AG94" s="374"/>
      <c r="AH94" s="365"/>
      <c r="AI94" s="396"/>
      <c r="AJ94" s="4"/>
      <c r="AK94" s="4"/>
    </row>
    <row r="95" spans="1:37" ht="30" customHeight="1" thickBot="1">
      <c r="A95" s="401"/>
      <c r="B95" s="413"/>
      <c r="C95" s="436"/>
      <c r="D95" s="300" t="s">
        <v>421</v>
      </c>
      <c r="E95" s="377"/>
      <c r="F95" s="314">
        <v>55</v>
      </c>
      <c r="G95" s="460"/>
      <c r="H95" s="460"/>
      <c r="I95" s="462"/>
      <c r="J95" s="394"/>
      <c r="K95" s="377"/>
      <c r="L95" s="347">
        <v>7</v>
      </c>
      <c r="M95" s="370"/>
      <c r="N95" s="370"/>
      <c r="O95" s="363"/>
      <c r="P95" s="365"/>
      <c r="Q95" s="377"/>
      <c r="R95" s="347">
        <v>15</v>
      </c>
      <c r="S95" s="370"/>
      <c r="T95" s="370"/>
      <c r="U95" s="363"/>
      <c r="V95" s="365"/>
      <c r="W95" s="377"/>
      <c r="X95" s="314">
        <v>15</v>
      </c>
      <c r="Y95" s="370"/>
      <c r="Z95" s="370"/>
      <c r="AA95" s="374"/>
      <c r="AB95" s="365"/>
      <c r="AC95" s="377"/>
      <c r="AD95" s="314">
        <v>15</v>
      </c>
      <c r="AE95" s="370"/>
      <c r="AF95" s="370"/>
      <c r="AG95" s="374"/>
      <c r="AH95" s="365"/>
      <c r="AI95" s="396"/>
      <c r="AJ95" s="4"/>
      <c r="AK95" s="4"/>
    </row>
    <row r="96" spans="1:37" ht="44.25" customHeight="1">
      <c r="A96" s="400">
        <v>13</v>
      </c>
      <c r="B96" s="412">
        <v>82</v>
      </c>
      <c r="C96" s="454" t="s">
        <v>35</v>
      </c>
      <c r="D96" s="302" t="s">
        <v>411</v>
      </c>
      <c r="E96" s="376">
        <v>103</v>
      </c>
      <c r="F96" s="308" t="s">
        <v>395</v>
      </c>
      <c r="G96" s="459">
        <f>AVERAGE(F96:F104)+STDEVA(F96:F104)</f>
        <v>44.09</v>
      </c>
      <c r="H96" s="459">
        <f>AVERAGE(F96:F104)-STDEVA(F96:F104)</f>
        <v>11.71</v>
      </c>
      <c r="I96" s="461">
        <f>AVERAGEIFS(F96:F104,F96:F104,"&gt;="&amp;H96,F96:F104,"&lt;="&amp;G96)</f>
        <v>27.9</v>
      </c>
      <c r="J96" s="393">
        <f>2*E96*I96</f>
        <v>5747.4</v>
      </c>
      <c r="K96" s="376">
        <v>40</v>
      </c>
      <c r="L96" s="347">
        <v>33.97</v>
      </c>
      <c r="M96" s="369">
        <f>AVERAGE(L96:L104)+STDEVA(L96:L104)</f>
        <v>22.77</v>
      </c>
      <c r="N96" s="369">
        <f>AVERAGE(L96:L104)-STDEVA(L96:L104)</f>
        <v>-0.76</v>
      </c>
      <c r="O96" s="362">
        <f>AVERAGEIFS(L96:L104,L96:L104,"&gt;="&amp;N96,L96:L104,"&lt;="&amp;M96)</f>
        <v>5.26</v>
      </c>
      <c r="P96" s="364">
        <f>2*K96*O96</f>
        <v>420.8</v>
      </c>
      <c r="Q96" s="376">
        <v>8</v>
      </c>
      <c r="R96" s="347">
        <v>32.71</v>
      </c>
      <c r="S96" s="369">
        <f>AVERAGE(R96:R104)+STDEVA(R96:R104)</f>
        <v>21.54</v>
      </c>
      <c r="T96" s="369">
        <f>AVERAGE(R96:R104)-STDEVA(R96:R104)</f>
        <v>-1.02</v>
      </c>
      <c r="U96" s="362">
        <f>AVERAGEIFS(R96:R104,R96:R104,"&gt;="&amp;T96,R96:R104,"&lt;="&amp;S96)</f>
        <v>5.77</v>
      </c>
      <c r="V96" s="364">
        <f>2*Q96*U96</f>
        <v>92.32</v>
      </c>
      <c r="W96" s="376" t="s">
        <v>30</v>
      </c>
      <c r="X96" s="314">
        <v>20</v>
      </c>
      <c r="Y96" s="369">
        <f>AVERAGE(X96:X104)+STDEVA(X96:X104)</f>
        <v>16.760000000000002</v>
      </c>
      <c r="Z96" s="369">
        <f>AVERAGE(X96:X104)-STDEVA(X96:X104)</f>
        <v>-0.38</v>
      </c>
      <c r="AA96" s="373">
        <f>AVERAGEIFS(X96:X104,X96:X104,"&gt;="&amp;Z96,X96:X104,"&lt;="&amp;Y96)</f>
        <v>5.83</v>
      </c>
      <c r="AB96" s="364">
        <f>2*AA96</f>
        <v>11.66</v>
      </c>
      <c r="AC96" s="376">
        <v>1</v>
      </c>
      <c r="AD96" s="314">
        <v>20.13</v>
      </c>
      <c r="AE96" s="369">
        <f>AVERAGE(AD96:AD104)+STDEVA(AD96:AD104)</f>
        <v>16.82</v>
      </c>
      <c r="AF96" s="369">
        <f>AVERAGE(AD96:AD104)-STDEVA(AD96:AD104)</f>
        <v>-0.39</v>
      </c>
      <c r="AG96" s="373">
        <f>AVERAGEIFS(AD96:AD104,AD96:AD104,"&gt;="&amp;AF96,AD96:AD104,"&lt;="&amp;AE96)</f>
        <v>5.83</v>
      </c>
      <c r="AH96" s="364">
        <f>AC96*AG96</f>
        <v>5.83</v>
      </c>
      <c r="AI96" s="395">
        <f t="shared" si="6"/>
        <v>6278.01</v>
      </c>
      <c r="AJ96" s="4"/>
      <c r="AK96" s="4"/>
    </row>
    <row r="97" spans="1:37" ht="22.5" customHeight="1">
      <c r="A97" s="401"/>
      <c r="B97" s="413"/>
      <c r="C97" s="455"/>
      <c r="D97" s="302" t="s">
        <v>414</v>
      </c>
      <c r="E97" s="377"/>
      <c r="F97" s="314" t="s">
        <v>403</v>
      </c>
      <c r="G97" s="460"/>
      <c r="H97" s="460"/>
      <c r="I97" s="462"/>
      <c r="J97" s="394"/>
      <c r="K97" s="377"/>
      <c r="L97" s="347">
        <v>11.8</v>
      </c>
      <c r="M97" s="370"/>
      <c r="N97" s="370"/>
      <c r="O97" s="363"/>
      <c r="P97" s="365"/>
      <c r="Q97" s="377"/>
      <c r="R97" s="347">
        <v>11.8</v>
      </c>
      <c r="S97" s="370"/>
      <c r="T97" s="370"/>
      <c r="U97" s="363"/>
      <c r="V97" s="365"/>
      <c r="W97" s="377"/>
      <c r="X97" s="314">
        <v>11.8</v>
      </c>
      <c r="Y97" s="370"/>
      <c r="Z97" s="370"/>
      <c r="AA97" s="374"/>
      <c r="AB97" s="365"/>
      <c r="AC97" s="377"/>
      <c r="AD97" s="314">
        <v>11.8</v>
      </c>
      <c r="AE97" s="370"/>
      <c r="AF97" s="370"/>
      <c r="AG97" s="374"/>
      <c r="AH97" s="365"/>
      <c r="AI97" s="396"/>
      <c r="AJ97" s="4"/>
      <c r="AK97" s="4"/>
    </row>
    <row r="98" spans="1:37" ht="20.25" customHeight="1">
      <c r="A98" s="401"/>
      <c r="B98" s="413"/>
      <c r="C98" s="455"/>
      <c r="D98" s="302" t="s">
        <v>361</v>
      </c>
      <c r="E98" s="377"/>
      <c r="F98" s="314"/>
      <c r="G98" s="460"/>
      <c r="H98" s="460"/>
      <c r="I98" s="462"/>
      <c r="J98" s="394"/>
      <c r="K98" s="377"/>
      <c r="L98" s="347">
        <v>0</v>
      </c>
      <c r="M98" s="370"/>
      <c r="N98" s="370"/>
      <c r="O98" s="363"/>
      <c r="P98" s="365"/>
      <c r="Q98" s="377"/>
      <c r="R98" s="347">
        <v>0</v>
      </c>
      <c r="S98" s="370"/>
      <c r="T98" s="370"/>
      <c r="U98" s="363"/>
      <c r="V98" s="365"/>
      <c r="W98" s="377"/>
      <c r="X98" s="314">
        <v>0</v>
      </c>
      <c r="Y98" s="370"/>
      <c r="Z98" s="370"/>
      <c r="AA98" s="374"/>
      <c r="AB98" s="365"/>
      <c r="AC98" s="377"/>
      <c r="AD98" s="314">
        <v>2.36</v>
      </c>
      <c r="AE98" s="370"/>
      <c r="AF98" s="370"/>
      <c r="AG98" s="374"/>
      <c r="AH98" s="365"/>
      <c r="AI98" s="396"/>
      <c r="AJ98" s="4"/>
      <c r="AK98" s="4"/>
    </row>
    <row r="99" spans="1:37" ht="32.25" customHeight="1">
      <c r="A99" s="401"/>
      <c r="B99" s="413"/>
      <c r="C99" s="455"/>
      <c r="D99" s="302" t="s">
        <v>377</v>
      </c>
      <c r="E99" s="377"/>
      <c r="F99" s="350">
        <f>(17.4*8%+17.4)</f>
        <v>18.79</v>
      </c>
      <c r="G99" s="460"/>
      <c r="H99" s="460"/>
      <c r="I99" s="462"/>
      <c r="J99" s="394"/>
      <c r="K99" s="377"/>
      <c r="L99" s="347">
        <v>2.2400000000000002</v>
      </c>
      <c r="M99" s="370"/>
      <c r="N99" s="370"/>
      <c r="O99" s="363"/>
      <c r="P99" s="365"/>
      <c r="Q99" s="377"/>
      <c r="R99" s="347">
        <v>2.0499999999999998</v>
      </c>
      <c r="S99" s="370"/>
      <c r="T99" s="370"/>
      <c r="U99" s="363"/>
      <c r="V99" s="365"/>
      <c r="W99" s="377"/>
      <c r="X99" s="314">
        <f>(2.18*8%+2.18)</f>
        <v>2.35</v>
      </c>
      <c r="Y99" s="370"/>
      <c r="Z99" s="370"/>
      <c r="AA99" s="374"/>
      <c r="AB99" s="365"/>
      <c r="AC99" s="377"/>
      <c r="AD99" s="314">
        <v>0</v>
      </c>
      <c r="AE99" s="370"/>
      <c r="AF99" s="370"/>
      <c r="AG99" s="374"/>
      <c r="AH99" s="365"/>
      <c r="AI99" s="396"/>
      <c r="AJ99" s="4"/>
      <c r="AK99" s="4"/>
    </row>
    <row r="100" spans="1:37" ht="25.5" customHeight="1">
      <c r="A100" s="401"/>
      <c r="B100" s="413"/>
      <c r="C100" s="455"/>
      <c r="D100" s="302" t="s">
        <v>412</v>
      </c>
      <c r="E100" s="377"/>
      <c r="F100" s="314">
        <v>24.9</v>
      </c>
      <c r="G100" s="460"/>
      <c r="H100" s="460"/>
      <c r="I100" s="462"/>
      <c r="J100" s="394"/>
      <c r="K100" s="377"/>
      <c r="L100" s="312"/>
      <c r="M100" s="370"/>
      <c r="N100" s="370"/>
      <c r="O100" s="363"/>
      <c r="P100" s="365"/>
      <c r="Q100" s="377"/>
      <c r="R100" s="312">
        <v>0</v>
      </c>
      <c r="S100" s="370"/>
      <c r="T100" s="370"/>
      <c r="U100" s="363"/>
      <c r="V100" s="365"/>
      <c r="W100" s="377"/>
      <c r="X100" s="308">
        <v>0</v>
      </c>
      <c r="Y100" s="370"/>
      <c r="Z100" s="370"/>
      <c r="AA100" s="374"/>
      <c r="AB100" s="365"/>
      <c r="AC100" s="377"/>
      <c r="AD100" s="308">
        <v>0</v>
      </c>
      <c r="AE100" s="370"/>
      <c r="AF100" s="370"/>
      <c r="AG100" s="374"/>
      <c r="AH100" s="365"/>
      <c r="AI100" s="396"/>
      <c r="AJ100" s="4"/>
      <c r="AK100" s="4"/>
    </row>
    <row r="101" spans="1:37" ht="28.5" customHeight="1">
      <c r="A101" s="401"/>
      <c r="B101" s="413"/>
      <c r="C101" s="455"/>
      <c r="D101" s="302" t="s">
        <v>388</v>
      </c>
      <c r="E101" s="377"/>
      <c r="F101" s="314" t="s">
        <v>422</v>
      </c>
      <c r="G101" s="460"/>
      <c r="H101" s="460"/>
      <c r="I101" s="462"/>
      <c r="J101" s="394"/>
      <c r="K101" s="377"/>
      <c r="L101" s="312" t="s">
        <v>375</v>
      </c>
      <c r="M101" s="370"/>
      <c r="N101" s="370"/>
      <c r="O101" s="363"/>
      <c r="P101" s="365"/>
      <c r="Q101" s="377"/>
      <c r="R101" s="347" t="s">
        <v>392</v>
      </c>
      <c r="S101" s="370"/>
      <c r="T101" s="370"/>
      <c r="U101" s="363"/>
      <c r="V101" s="365"/>
      <c r="W101" s="377"/>
      <c r="X101" s="314">
        <v>15</v>
      </c>
      <c r="Y101" s="370"/>
      <c r="Z101" s="370"/>
      <c r="AA101" s="374"/>
      <c r="AB101" s="365"/>
      <c r="AC101" s="377"/>
      <c r="AD101" s="314">
        <v>15</v>
      </c>
      <c r="AE101" s="370"/>
      <c r="AF101" s="370"/>
      <c r="AG101" s="374"/>
      <c r="AH101" s="365"/>
      <c r="AI101" s="396"/>
      <c r="AJ101" s="4"/>
      <c r="AK101" s="4"/>
    </row>
    <row r="102" spans="1:37" ht="32.25" customHeight="1">
      <c r="A102" s="401"/>
      <c r="B102" s="413"/>
      <c r="C102" s="455"/>
      <c r="D102" s="300" t="s">
        <v>389</v>
      </c>
      <c r="E102" s="377"/>
      <c r="F102" s="308"/>
      <c r="G102" s="460"/>
      <c r="H102" s="460"/>
      <c r="I102" s="462"/>
      <c r="J102" s="394"/>
      <c r="K102" s="377"/>
      <c r="L102" s="347" t="s">
        <v>368</v>
      </c>
      <c r="M102" s="370"/>
      <c r="N102" s="370"/>
      <c r="O102" s="363"/>
      <c r="P102" s="365"/>
      <c r="Q102" s="377"/>
      <c r="R102" s="347" t="s">
        <v>368</v>
      </c>
      <c r="S102" s="370"/>
      <c r="T102" s="370"/>
      <c r="U102" s="363"/>
      <c r="V102" s="365"/>
      <c r="W102" s="377"/>
      <c r="X102" s="312"/>
      <c r="Y102" s="370"/>
      <c r="Z102" s="370"/>
      <c r="AA102" s="374"/>
      <c r="AB102" s="365"/>
      <c r="AC102" s="377"/>
      <c r="AD102" s="347"/>
      <c r="AE102" s="370"/>
      <c r="AF102" s="370"/>
      <c r="AG102" s="374"/>
      <c r="AH102" s="365"/>
      <c r="AI102" s="396"/>
      <c r="AJ102" s="4"/>
      <c r="AK102" s="4"/>
    </row>
    <row r="103" spans="1:37" ht="32.25" customHeight="1">
      <c r="A103" s="401"/>
      <c r="B103" s="413"/>
      <c r="C103" s="455"/>
      <c r="D103" s="300" t="s">
        <v>388</v>
      </c>
      <c r="E103" s="377"/>
      <c r="F103" s="314" t="s">
        <v>422</v>
      </c>
      <c r="G103" s="460"/>
      <c r="H103" s="460"/>
      <c r="I103" s="462"/>
      <c r="J103" s="394"/>
      <c r="K103" s="377"/>
      <c r="L103" s="347" t="s">
        <v>375</v>
      </c>
      <c r="M103" s="370"/>
      <c r="N103" s="370"/>
      <c r="O103" s="363"/>
      <c r="P103" s="365"/>
      <c r="Q103" s="377"/>
      <c r="R103" s="347" t="s">
        <v>392</v>
      </c>
      <c r="S103" s="370"/>
      <c r="T103" s="370"/>
      <c r="U103" s="363"/>
      <c r="V103" s="365"/>
      <c r="W103" s="377"/>
      <c r="X103" s="347"/>
      <c r="Y103" s="370"/>
      <c r="Z103" s="370"/>
      <c r="AA103" s="374"/>
      <c r="AB103" s="365"/>
      <c r="AC103" s="377"/>
      <c r="AD103" s="347"/>
      <c r="AE103" s="370"/>
      <c r="AF103" s="370"/>
      <c r="AG103" s="374"/>
      <c r="AH103" s="365"/>
      <c r="AI103" s="396"/>
      <c r="AJ103" s="4"/>
      <c r="AK103" s="4"/>
    </row>
    <row r="104" spans="1:37" ht="18.75" customHeight="1" thickBot="1">
      <c r="A104" s="401"/>
      <c r="B104" s="413"/>
      <c r="C104" s="455"/>
      <c r="D104" s="300" t="s">
        <v>390</v>
      </c>
      <c r="E104" s="377"/>
      <c r="F104" s="314">
        <v>40</v>
      </c>
      <c r="G104" s="460"/>
      <c r="H104" s="460"/>
      <c r="I104" s="462"/>
      <c r="J104" s="394"/>
      <c r="K104" s="377"/>
      <c r="L104" s="347">
        <v>7</v>
      </c>
      <c r="M104" s="370"/>
      <c r="N104" s="370"/>
      <c r="O104" s="363"/>
      <c r="P104" s="365"/>
      <c r="Q104" s="377"/>
      <c r="R104" s="347">
        <v>15</v>
      </c>
      <c r="S104" s="370"/>
      <c r="T104" s="370"/>
      <c r="U104" s="363"/>
      <c r="V104" s="365"/>
      <c r="W104" s="377"/>
      <c r="X104" s="347"/>
      <c r="Y104" s="370"/>
      <c r="Z104" s="370"/>
      <c r="AA104" s="374"/>
      <c r="AB104" s="365"/>
      <c r="AC104" s="377"/>
      <c r="AD104" s="312"/>
      <c r="AE104" s="370"/>
      <c r="AF104" s="370"/>
      <c r="AG104" s="374"/>
      <c r="AH104" s="365"/>
      <c r="AI104" s="396"/>
      <c r="AJ104" s="4"/>
      <c r="AK104" s="4"/>
    </row>
    <row r="105" spans="1:37" ht="24.75" customHeight="1">
      <c r="A105" s="400">
        <v>14</v>
      </c>
      <c r="B105" s="412">
        <v>83</v>
      </c>
      <c r="C105" s="437" t="s">
        <v>22</v>
      </c>
      <c r="D105" s="302" t="s">
        <v>411</v>
      </c>
      <c r="E105" s="376">
        <v>431</v>
      </c>
      <c r="F105" s="308" t="s">
        <v>395</v>
      </c>
      <c r="G105" s="459">
        <f>AVERAGE(F105:F111)+STDEVA(F105:F111)</f>
        <v>44.54</v>
      </c>
      <c r="H105" s="459">
        <f>AVERAGE(F105:F111)-STDEVA(F105:F111)</f>
        <v>11.04</v>
      </c>
      <c r="I105" s="461">
        <f>AVERAGEIFS(F105:F111,F105:F111,"&gt;="&amp;H105,F105:F111,"&lt;="&amp;G105)</f>
        <v>27.79</v>
      </c>
      <c r="J105" s="393">
        <f>2*E105*I105</f>
        <v>23954.98</v>
      </c>
      <c r="K105" s="376">
        <v>265</v>
      </c>
      <c r="L105" s="314">
        <v>33.97</v>
      </c>
      <c r="M105" s="369">
        <f>AVERAGE(L105:L111)+STDEVA(L105:L111)</f>
        <v>23.99</v>
      </c>
      <c r="N105" s="369">
        <f>AVERAGE(L105:L111)-STDEVA(L105:L111)</f>
        <v>-1.98</v>
      </c>
      <c r="O105" s="362">
        <f>AVERAGEIFS(L105:L111,L105:L111,"&gt;="&amp;N105,L105:L111,"&lt;="&amp;M105)</f>
        <v>5.26</v>
      </c>
      <c r="P105" s="364">
        <f>2*K105*O105</f>
        <v>2787.8</v>
      </c>
      <c r="Q105" s="376">
        <v>22</v>
      </c>
      <c r="R105" s="314">
        <v>32.71</v>
      </c>
      <c r="S105" s="369">
        <f>AVERAGE(R105:R111)+STDEVA(R105:R111)</f>
        <v>22.49</v>
      </c>
      <c r="T105" s="369">
        <f>AVERAGE(R105:R111)-STDEVA(R105:R111)</f>
        <v>-1.97</v>
      </c>
      <c r="U105" s="362">
        <f>AVERAGEIFS(R105:R111,R105:R111,"&gt;="&amp;T105,R105:R111,"&lt;="&amp;S105)</f>
        <v>5.77</v>
      </c>
      <c r="V105" s="364">
        <f>2*Q105*U105</f>
        <v>253.88</v>
      </c>
      <c r="W105" s="376" t="s">
        <v>23</v>
      </c>
      <c r="X105" s="314">
        <v>20</v>
      </c>
      <c r="Y105" s="369">
        <f>AVERAGE(X105:X111)+STDEVA(X105:X111)</f>
        <v>16.760000000000002</v>
      </c>
      <c r="Z105" s="369">
        <f>AVERAGE(X105:X111)-STDEVA(X105:X111)</f>
        <v>-0.38</v>
      </c>
      <c r="AA105" s="373">
        <f>AVERAGEIFS(X105:X111,X105:X111,"&gt;="&amp;Z105,X105:X111,"&lt;="&amp;Y105)</f>
        <v>5.83</v>
      </c>
      <c r="AB105" s="364">
        <f>2*AA105</f>
        <v>11.66</v>
      </c>
      <c r="AC105" s="376">
        <v>2</v>
      </c>
      <c r="AD105" s="314">
        <v>20.13</v>
      </c>
      <c r="AE105" s="369">
        <f>AVERAGE(AD105:AD111)+STDEVA(AD105:AD111)</f>
        <v>16.82</v>
      </c>
      <c r="AF105" s="369">
        <f>AVERAGE(AD105:AD111)-STDEVA(AD105:AD111)</f>
        <v>-0.39</v>
      </c>
      <c r="AG105" s="373">
        <f>AVERAGEIFS(AD105:AD111,AD105:AD111,"&gt;="&amp;AF105,AD105:AD111,"&lt;="&amp;AE105)</f>
        <v>5.83</v>
      </c>
      <c r="AH105" s="380">
        <f>AC105*AG105</f>
        <v>11.66</v>
      </c>
      <c r="AI105" s="395">
        <f t="shared" si="6"/>
        <v>27019.98</v>
      </c>
      <c r="AJ105" s="4"/>
      <c r="AK105" s="4"/>
    </row>
    <row r="106" spans="1:37" ht="25.5" customHeight="1">
      <c r="A106" s="401"/>
      <c r="B106" s="413"/>
      <c r="C106" s="436"/>
      <c r="D106" s="302" t="s">
        <v>413</v>
      </c>
      <c r="E106" s="377"/>
      <c r="F106" s="308" t="s">
        <v>403</v>
      </c>
      <c r="G106" s="460"/>
      <c r="H106" s="460"/>
      <c r="I106" s="462"/>
      <c r="J106" s="394"/>
      <c r="K106" s="377"/>
      <c r="L106" s="314">
        <v>11.8</v>
      </c>
      <c r="M106" s="370"/>
      <c r="N106" s="370"/>
      <c r="O106" s="363"/>
      <c r="P106" s="365"/>
      <c r="Q106" s="377"/>
      <c r="R106" s="314">
        <v>11.8</v>
      </c>
      <c r="S106" s="370"/>
      <c r="T106" s="370"/>
      <c r="U106" s="363"/>
      <c r="V106" s="365"/>
      <c r="W106" s="377"/>
      <c r="X106" s="314">
        <v>11.8</v>
      </c>
      <c r="Y106" s="370"/>
      <c r="Z106" s="370"/>
      <c r="AA106" s="374"/>
      <c r="AB106" s="365"/>
      <c r="AC106" s="377"/>
      <c r="AD106" s="314">
        <v>11.8</v>
      </c>
      <c r="AE106" s="370"/>
      <c r="AF106" s="370"/>
      <c r="AG106" s="374"/>
      <c r="AH106" s="381"/>
      <c r="AI106" s="396"/>
      <c r="AJ106" s="4"/>
      <c r="AK106" s="4"/>
    </row>
    <row r="107" spans="1:37" ht="20.25" customHeight="1">
      <c r="A107" s="401"/>
      <c r="B107" s="413"/>
      <c r="C107" s="436"/>
      <c r="D107" s="302" t="s">
        <v>361</v>
      </c>
      <c r="E107" s="377"/>
      <c r="F107" s="314"/>
      <c r="G107" s="460"/>
      <c r="H107" s="460"/>
      <c r="I107" s="462"/>
      <c r="J107" s="394"/>
      <c r="K107" s="377"/>
      <c r="L107" s="347">
        <v>0</v>
      </c>
      <c r="M107" s="370"/>
      <c r="N107" s="370"/>
      <c r="O107" s="363"/>
      <c r="P107" s="365"/>
      <c r="Q107" s="377"/>
      <c r="R107" s="314">
        <v>0</v>
      </c>
      <c r="S107" s="370"/>
      <c r="T107" s="370"/>
      <c r="U107" s="363"/>
      <c r="V107" s="365"/>
      <c r="W107" s="377"/>
      <c r="X107" s="314">
        <v>0</v>
      </c>
      <c r="Y107" s="370"/>
      <c r="Z107" s="370"/>
      <c r="AA107" s="374"/>
      <c r="AB107" s="365"/>
      <c r="AC107" s="377"/>
      <c r="AD107" s="314">
        <v>2.36</v>
      </c>
      <c r="AE107" s="370"/>
      <c r="AF107" s="370"/>
      <c r="AG107" s="374"/>
      <c r="AH107" s="381"/>
      <c r="AI107" s="396"/>
      <c r="AJ107" s="4"/>
      <c r="AK107" s="4"/>
    </row>
    <row r="108" spans="1:37" ht="30.75" customHeight="1">
      <c r="A108" s="401"/>
      <c r="B108" s="413"/>
      <c r="C108" s="436"/>
      <c r="D108" s="302" t="s">
        <v>416</v>
      </c>
      <c r="E108" s="377"/>
      <c r="F108" s="350">
        <v>18.47</v>
      </c>
      <c r="G108" s="460"/>
      <c r="H108" s="460"/>
      <c r="I108" s="462"/>
      <c r="J108" s="394"/>
      <c r="K108" s="377"/>
      <c r="L108" s="347">
        <v>2.2400000000000002</v>
      </c>
      <c r="M108" s="370"/>
      <c r="N108" s="370"/>
      <c r="O108" s="363"/>
      <c r="P108" s="365"/>
      <c r="Q108" s="377"/>
      <c r="R108" s="314">
        <v>2.0499999999999998</v>
      </c>
      <c r="S108" s="370"/>
      <c r="T108" s="370"/>
      <c r="U108" s="363"/>
      <c r="V108" s="365"/>
      <c r="W108" s="377"/>
      <c r="X108" s="314">
        <f>(2.18*8%+2.18)</f>
        <v>2.35</v>
      </c>
      <c r="Y108" s="370"/>
      <c r="Z108" s="370"/>
      <c r="AA108" s="374"/>
      <c r="AB108" s="365"/>
      <c r="AC108" s="377"/>
      <c r="AD108" s="314">
        <v>0</v>
      </c>
      <c r="AE108" s="370"/>
      <c r="AF108" s="370"/>
      <c r="AG108" s="374"/>
      <c r="AH108" s="381"/>
      <c r="AI108" s="396"/>
      <c r="AJ108" s="4"/>
      <c r="AK108" s="4"/>
    </row>
    <row r="109" spans="1:37" ht="30.75" customHeight="1">
      <c r="A109" s="401"/>
      <c r="B109" s="413"/>
      <c r="C109" s="436"/>
      <c r="D109" s="302" t="s">
        <v>382</v>
      </c>
      <c r="E109" s="377"/>
      <c r="F109" s="314">
        <v>24.9</v>
      </c>
      <c r="G109" s="460"/>
      <c r="H109" s="460"/>
      <c r="I109" s="462"/>
      <c r="J109" s="394"/>
      <c r="K109" s="377"/>
      <c r="L109" s="312"/>
      <c r="M109" s="370"/>
      <c r="N109" s="370"/>
      <c r="O109" s="363"/>
      <c r="P109" s="365"/>
      <c r="Q109" s="377"/>
      <c r="R109" s="308">
        <v>0</v>
      </c>
      <c r="S109" s="370"/>
      <c r="T109" s="370"/>
      <c r="U109" s="363"/>
      <c r="V109" s="365"/>
      <c r="W109" s="377"/>
      <c r="X109" s="308">
        <v>0</v>
      </c>
      <c r="Y109" s="370"/>
      <c r="Z109" s="370"/>
      <c r="AA109" s="374"/>
      <c r="AB109" s="365"/>
      <c r="AC109" s="377"/>
      <c r="AD109" s="308">
        <v>0</v>
      </c>
      <c r="AE109" s="370"/>
      <c r="AF109" s="370"/>
      <c r="AG109" s="374"/>
      <c r="AH109" s="381"/>
      <c r="AI109" s="396"/>
      <c r="AJ109" s="4"/>
      <c r="AK109" s="4"/>
    </row>
    <row r="110" spans="1:37" ht="24.75" customHeight="1">
      <c r="A110" s="401"/>
      <c r="B110" s="413"/>
      <c r="C110" s="436"/>
      <c r="D110" s="304" t="s">
        <v>388</v>
      </c>
      <c r="E110" s="377"/>
      <c r="F110" s="314" t="s">
        <v>422</v>
      </c>
      <c r="G110" s="460"/>
      <c r="H110" s="460"/>
      <c r="I110" s="462"/>
      <c r="J110" s="394"/>
      <c r="K110" s="377"/>
      <c r="L110" s="347" t="s">
        <v>375</v>
      </c>
      <c r="M110" s="370"/>
      <c r="N110" s="370"/>
      <c r="O110" s="363"/>
      <c r="P110" s="365"/>
      <c r="Q110" s="377"/>
      <c r="R110" s="314" t="s">
        <v>368</v>
      </c>
      <c r="S110" s="370"/>
      <c r="T110" s="370"/>
      <c r="U110" s="363"/>
      <c r="V110" s="365"/>
      <c r="W110" s="377"/>
      <c r="X110" s="314">
        <v>15</v>
      </c>
      <c r="Y110" s="370"/>
      <c r="Z110" s="370"/>
      <c r="AA110" s="374"/>
      <c r="AB110" s="365"/>
      <c r="AC110" s="377"/>
      <c r="AD110" s="314">
        <v>15</v>
      </c>
      <c r="AE110" s="370"/>
      <c r="AF110" s="370"/>
      <c r="AG110" s="374"/>
      <c r="AH110" s="381"/>
      <c r="AI110" s="396"/>
      <c r="AJ110" s="4"/>
      <c r="AK110" s="4"/>
    </row>
    <row r="111" spans="1:37" ht="30.75" customHeight="1" thickBot="1">
      <c r="A111" s="401"/>
      <c r="B111" s="413"/>
      <c r="C111" s="436"/>
      <c r="D111" s="300" t="s">
        <v>390</v>
      </c>
      <c r="E111" s="377"/>
      <c r="F111" s="314">
        <v>40</v>
      </c>
      <c r="G111" s="460"/>
      <c r="H111" s="460"/>
      <c r="I111" s="462"/>
      <c r="J111" s="394"/>
      <c r="K111" s="377"/>
      <c r="L111" s="347">
        <v>7</v>
      </c>
      <c r="M111" s="370"/>
      <c r="N111" s="370"/>
      <c r="O111" s="363"/>
      <c r="P111" s="365"/>
      <c r="Q111" s="377"/>
      <c r="R111" s="314">
        <v>15</v>
      </c>
      <c r="S111" s="370"/>
      <c r="T111" s="370"/>
      <c r="U111" s="363"/>
      <c r="V111" s="365"/>
      <c r="W111" s="377"/>
      <c r="X111" s="312"/>
      <c r="Y111" s="370"/>
      <c r="Z111" s="370"/>
      <c r="AA111" s="374"/>
      <c r="AB111" s="365"/>
      <c r="AC111" s="377"/>
      <c r="AD111" s="347"/>
      <c r="AE111" s="370"/>
      <c r="AF111" s="370"/>
      <c r="AG111" s="374"/>
      <c r="AH111" s="381"/>
      <c r="AI111" s="396"/>
      <c r="AJ111" s="4"/>
      <c r="AK111" s="4"/>
    </row>
    <row r="112" spans="1:37" ht="22.5" customHeight="1">
      <c r="A112" s="400">
        <v>15</v>
      </c>
      <c r="B112" s="412">
        <v>85</v>
      </c>
      <c r="C112" s="457" t="s">
        <v>36</v>
      </c>
      <c r="D112" s="300" t="s">
        <v>411</v>
      </c>
      <c r="E112" s="376">
        <v>83</v>
      </c>
      <c r="F112" s="343" t="s">
        <v>394</v>
      </c>
      <c r="G112" s="459">
        <f>AVERAGE(F112:F117)+STDEVA(F112:F117)</f>
        <v>44.33</v>
      </c>
      <c r="H112" s="459">
        <f>AVERAGE(F112:F117)-STDEVA(F112:F117)</f>
        <v>10.94</v>
      </c>
      <c r="I112" s="461">
        <f>AVERAGEIFS(F112:F117,F112:F117,"&gt;="&amp;H112,F112:F117,"&lt;="&amp;G112)</f>
        <v>27.63</v>
      </c>
      <c r="J112" s="393">
        <f>2*E112*I112</f>
        <v>4586.58</v>
      </c>
      <c r="K112" s="376">
        <v>30</v>
      </c>
      <c r="L112" s="347">
        <v>33.97</v>
      </c>
      <c r="M112" s="369">
        <f>AVERAGE(L112:L117)+STDEVA(L112:L117)</f>
        <v>23.99</v>
      </c>
      <c r="N112" s="369">
        <f>AVERAGE(L112:L117)-STDEVA(L112:L117)</f>
        <v>-1.98</v>
      </c>
      <c r="O112" s="362">
        <f>AVERAGEIFS(L112:L117,L112:L117,"&gt;="&amp;N112,L112:L117,"&lt;="&amp;M112)</f>
        <v>5.26</v>
      </c>
      <c r="P112" s="364">
        <f>2*K112*O112</f>
        <v>315.60000000000002</v>
      </c>
      <c r="Q112" s="376">
        <v>7</v>
      </c>
      <c r="R112" s="347">
        <v>32.71</v>
      </c>
      <c r="S112" s="369">
        <f>AVERAGE(R112:R117)+STDEVA(R112:R117)</f>
        <v>22.96</v>
      </c>
      <c r="T112" s="369">
        <f>AVERAGE(R112:R117)-STDEVA(R112:R117)</f>
        <v>-2.44</v>
      </c>
      <c r="U112" s="362">
        <f>AVERAGEIFS(R112:R117,R112:R117,"&gt;="&amp;T112,R112:R117,"&lt;="&amp;S112)</f>
        <v>5.77</v>
      </c>
      <c r="V112" s="364">
        <f>2*Q112*U112</f>
        <v>80.78</v>
      </c>
      <c r="W112" s="376" t="s">
        <v>30</v>
      </c>
      <c r="X112" s="314">
        <v>20</v>
      </c>
      <c r="Y112" s="369">
        <f>AVERAGE(X112:X117)+STDEVA(X112:X117)</f>
        <v>16.760000000000002</v>
      </c>
      <c r="Z112" s="369">
        <f>AVERAGE(X112:X117)-STDEVA(X112:X117)</f>
        <v>-0.38</v>
      </c>
      <c r="AA112" s="373">
        <f>AVERAGEIFS(X112:X117,X112:X117,"&gt;="&amp;Z112,X112:X117,"&lt;="&amp;Y112)</f>
        <v>5.83</v>
      </c>
      <c r="AB112" s="364">
        <f>2*AA112</f>
        <v>11.66</v>
      </c>
      <c r="AC112" s="376">
        <v>1</v>
      </c>
      <c r="AD112" s="314">
        <v>20.13</v>
      </c>
      <c r="AE112" s="369">
        <f>AVERAGE(AD112:AD117)+STDEVA(AD112:AD117)</f>
        <v>16.82</v>
      </c>
      <c r="AF112" s="369">
        <f>AVERAGE(AD112:AD117)-STDEVA(AD112:AD117)</f>
        <v>-0.39</v>
      </c>
      <c r="AG112" s="373">
        <f>AVERAGEIFS(AD112:AD117,AD112:AD117,"&gt;="&amp;AF112,AD112:AD117,"&lt;="&amp;AE112)</f>
        <v>5.83</v>
      </c>
      <c r="AH112" s="364">
        <f>AC112*AG112</f>
        <v>5.83</v>
      </c>
      <c r="AI112" s="395">
        <f t="shared" si="6"/>
        <v>5000.45</v>
      </c>
      <c r="AJ112" s="4"/>
      <c r="AK112" s="4"/>
    </row>
    <row r="113" spans="1:37" ht="30.75" customHeight="1">
      <c r="A113" s="401"/>
      <c r="B113" s="413"/>
      <c r="C113" s="458"/>
      <c r="D113" s="300" t="s">
        <v>413</v>
      </c>
      <c r="E113" s="377"/>
      <c r="F113" s="314" t="s">
        <v>403</v>
      </c>
      <c r="G113" s="460"/>
      <c r="H113" s="460"/>
      <c r="I113" s="462"/>
      <c r="J113" s="394"/>
      <c r="K113" s="377"/>
      <c r="L113" s="347">
        <v>11.8</v>
      </c>
      <c r="M113" s="370"/>
      <c r="N113" s="370"/>
      <c r="O113" s="363"/>
      <c r="P113" s="365"/>
      <c r="Q113" s="377"/>
      <c r="R113" s="347">
        <v>11.8</v>
      </c>
      <c r="S113" s="370"/>
      <c r="T113" s="370"/>
      <c r="U113" s="363"/>
      <c r="V113" s="365"/>
      <c r="W113" s="377"/>
      <c r="X113" s="314">
        <v>11.8</v>
      </c>
      <c r="Y113" s="370"/>
      <c r="Z113" s="370"/>
      <c r="AA113" s="374"/>
      <c r="AB113" s="365"/>
      <c r="AC113" s="377"/>
      <c r="AD113" s="314">
        <v>11.8</v>
      </c>
      <c r="AE113" s="370"/>
      <c r="AF113" s="370"/>
      <c r="AG113" s="374"/>
      <c r="AH113" s="365"/>
      <c r="AI113" s="396"/>
      <c r="AJ113" s="4"/>
      <c r="AK113" s="4"/>
    </row>
    <row r="114" spans="1:37" ht="34.5" customHeight="1">
      <c r="A114" s="401"/>
      <c r="B114" s="413"/>
      <c r="C114" s="458"/>
      <c r="D114" s="300" t="s">
        <v>415</v>
      </c>
      <c r="E114" s="377"/>
      <c r="F114" s="350">
        <v>18.36</v>
      </c>
      <c r="G114" s="460"/>
      <c r="H114" s="460"/>
      <c r="I114" s="462"/>
      <c r="J114" s="394"/>
      <c r="K114" s="377"/>
      <c r="L114" s="347">
        <v>2.2400000000000002</v>
      </c>
      <c r="M114" s="370"/>
      <c r="N114" s="370"/>
      <c r="O114" s="363"/>
      <c r="P114" s="365"/>
      <c r="Q114" s="377"/>
      <c r="R114" s="347">
        <v>2.0499999999999998</v>
      </c>
      <c r="S114" s="370"/>
      <c r="T114" s="370"/>
      <c r="U114" s="363"/>
      <c r="V114" s="365"/>
      <c r="W114" s="377"/>
      <c r="X114" s="314">
        <v>0</v>
      </c>
      <c r="Y114" s="370"/>
      <c r="Z114" s="370"/>
      <c r="AA114" s="374"/>
      <c r="AB114" s="365"/>
      <c r="AC114" s="377"/>
      <c r="AD114" s="314">
        <v>2.36</v>
      </c>
      <c r="AE114" s="370"/>
      <c r="AF114" s="370"/>
      <c r="AG114" s="374"/>
      <c r="AH114" s="365"/>
      <c r="AI114" s="396"/>
      <c r="AJ114" s="4"/>
      <c r="AK114" s="4"/>
    </row>
    <row r="115" spans="1:37" ht="32.25" customHeight="1">
      <c r="A115" s="401"/>
      <c r="B115" s="413"/>
      <c r="C115" s="458"/>
      <c r="D115" s="300" t="s">
        <v>408</v>
      </c>
      <c r="E115" s="377"/>
      <c r="F115" s="314">
        <v>24.54</v>
      </c>
      <c r="G115" s="460"/>
      <c r="H115" s="460"/>
      <c r="I115" s="462"/>
      <c r="J115" s="394"/>
      <c r="K115" s="377"/>
      <c r="L115" s="347">
        <v>0</v>
      </c>
      <c r="M115" s="370"/>
      <c r="N115" s="370"/>
      <c r="O115" s="363"/>
      <c r="P115" s="365"/>
      <c r="Q115" s="377"/>
      <c r="R115" s="347">
        <v>0</v>
      </c>
      <c r="S115" s="370"/>
      <c r="T115" s="370"/>
      <c r="U115" s="363"/>
      <c r="V115" s="365"/>
      <c r="W115" s="377"/>
      <c r="X115" s="314">
        <f>(2.18*8%+2.18)</f>
        <v>2.35</v>
      </c>
      <c r="Y115" s="370"/>
      <c r="Z115" s="370"/>
      <c r="AA115" s="374"/>
      <c r="AB115" s="365"/>
      <c r="AC115" s="377"/>
      <c r="AD115" s="314">
        <v>0</v>
      </c>
      <c r="AE115" s="370"/>
      <c r="AF115" s="370"/>
      <c r="AG115" s="374"/>
      <c r="AH115" s="365"/>
      <c r="AI115" s="396"/>
      <c r="AJ115" s="4"/>
      <c r="AK115" s="4"/>
    </row>
    <row r="116" spans="1:37" ht="32.25" customHeight="1">
      <c r="A116" s="401"/>
      <c r="B116" s="413"/>
      <c r="C116" s="458"/>
      <c r="D116" s="300" t="s">
        <v>388</v>
      </c>
      <c r="E116" s="377"/>
      <c r="F116" s="314" t="s">
        <v>422</v>
      </c>
      <c r="G116" s="460"/>
      <c r="H116" s="460"/>
      <c r="I116" s="462"/>
      <c r="J116" s="394"/>
      <c r="K116" s="377"/>
      <c r="L116" s="347" t="s">
        <v>375</v>
      </c>
      <c r="M116" s="370"/>
      <c r="N116" s="370"/>
      <c r="O116" s="363"/>
      <c r="P116" s="365"/>
      <c r="Q116" s="377"/>
      <c r="R116" s="347">
        <v>0</v>
      </c>
      <c r="S116" s="370"/>
      <c r="T116" s="370"/>
      <c r="U116" s="363"/>
      <c r="V116" s="365"/>
      <c r="W116" s="377"/>
      <c r="X116" s="308">
        <v>0</v>
      </c>
      <c r="Y116" s="370"/>
      <c r="Z116" s="370"/>
      <c r="AA116" s="374"/>
      <c r="AB116" s="365"/>
      <c r="AC116" s="377"/>
      <c r="AD116" s="308">
        <v>0</v>
      </c>
      <c r="AE116" s="370"/>
      <c r="AF116" s="370"/>
      <c r="AG116" s="374"/>
      <c r="AH116" s="365"/>
      <c r="AI116" s="396"/>
      <c r="AJ116" s="4"/>
      <c r="AK116" s="4"/>
    </row>
    <row r="117" spans="1:37" ht="32.25" customHeight="1" thickBot="1">
      <c r="A117" s="401"/>
      <c r="B117" s="413"/>
      <c r="C117" s="458"/>
      <c r="D117" s="300" t="s">
        <v>421</v>
      </c>
      <c r="E117" s="377"/>
      <c r="F117" s="314">
        <v>40</v>
      </c>
      <c r="G117" s="460"/>
      <c r="H117" s="460"/>
      <c r="I117" s="462"/>
      <c r="J117" s="394"/>
      <c r="K117" s="377"/>
      <c r="L117" s="347">
        <v>7</v>
      </c>
      <c r="M117" s="370"/>
      <c r="N117" s="370"/>
      <c r="O117" s="363"/>
      <c r="P117" s="365"/>
      <c r="Q117" s="377"/>
      <c r="R117" s="347">
        <v>15</v>
      </c>
      <c r="S117" s="370"/>
      <c r="T117" s="370"/>
      <c r="U117" s="363"/>
      <c r="V117" s="365"/>
      <c r="W117" s="377"/>
      <c r="X117" s="314">
        <v>15</v>
      </c>
      <c r="Y117" s="370"/>
      <c r="Z117" s="370"/>
      <c r="AA117" s="374"/>
      <c r="AB117" s="365"/>
      <c r="AC117" s="377"/>
      <c r="AD117" s="314">
        <v>15</v>
      </c>
      <c r="AE117" s="370"/>
      <c r="AF117" s="370"/>
      <c r="AG117" s="374"/>
      <c r="AH117" s="365"/>
      <c r="AI117" s="396"/>
      <c r="AJ117" s="4"/>
      <c r="AK117" s="4"/>
    </row>
    <row r="118" spans="1:37" ht="23.25" customHeight="1">
      <c r="A118" s="400">
        <v>16</v>
      </c>
      <c r="B118" s="412">
        <v>89</v>
      </c>
      <c r="C118" s="452" t="s">
        <v>37</v>
      </c>
      <c r="D118" s="302" t="s">
        <v>411</v>
      </c>
      <c r="E118" s="376">
        <v>115</v>
      </c>
      <c r="F118" s="308" t="s">
        <v>395</v>
      </c>
      <c r="G118" s="459">
        <f>AVERAGE(F118:F125)+STDEVA(F118:F125)</f>
        <v>43.34</v>
      </c>
      <c r="H118" s="459">
        <f>AVERAGE(F118:F125)-STDEVA(F118:F125)</f>
        <v>12.24</v>
      </c>
      <c r="I118" s="461">
        <f>AVERAGEIFS(F118:F125,F118:F125,"&gt;="&amp;H118,F118:F125,"&lt;="&amp;G118)</f>
        <v>27.79</v>
      </c>
      <c r="J118" s="393">
        <f>2*E118*I118</f>
        <v>6391.7</v>
      </c>
      <c r="K118" s="376">
        <v>50</v>
      </c>
      <c r="L118" s="347">
        <v>33.97</v>
      </c>
      <c r="M118" s="369">
        <f>AVERAGE(L118:L125)+STDEVA(L118:L125)</f>
        <v>23.35</v>
      </c>
      <c r="N118" s="369">
        <f>AVERAGE(L118:L125)-STDEVA(L118:L125)</f>
        <v>-1.35</v>
      </c>
      <c r="O118" s="362">
        <f>AVERAGEIFS(L118:L125,L118:L125,"&gt;="&amp;N118,L118:L125,"&lt;="&amp;M118)</f>
        <v>5.26</v>
      </c>
      <c r="P118" s="364">
        <f>2*K118*O118</f>
        <v>526</v>
      </c>
      <c r="Q118" s="376">
        <v>9</v>
      </c>
      <c r="R118" s="347">
        <v>20.13</v>
      </c>
      <c r="S118" s="369">
        <f>AVERAGE(R118:R125)+STDEVA(R118:R125)</f>
        <v>16.39</v>
      </c>
      <c r="T118" s="369">
        <f>AVERAGE(R118:R125)-STDEVA(R118:R125)</f>
        <v>-0.06</v>
      </c>
      <c r="U118" s="362">
        <f>AVERAGEIFS(R118:R125,R118:R125,"&gt;="&amp;T118,R118:R125,"&lt;="&amp;S118)</f>
        <v>5.77</v>
      </c>
      <c r="V118" s="364">
        <f>2*Q118*U118</f>
        <v>103.86</v>
      </c>
      <c r="W118" s="376" t="s">
        <v>30</v>
      </c>
      <c r="X118" s="314">
        <v>20</v>
      </c>
      <c r="Y118" s="369">
        <f>AVERAGE(X118:X125)+STDEVA(X118:X125)</f>
        <v>16.760000000000002</v>
      </c>
      <c r="Z118" s="369">
        <f>AVERAGE(X118:X125)-STDEVA(X118:X125)</f>
        <v>-0.38</v>
      </c>
      <c r="AA118" s="373">
        <f>AVERAGEIFS(X118:X125,X118:X125,"&gt;="&amp;Z118,X118:X125,"&lt;="&amp;Y118)</f>
        <v>5.83</v>
      </c>
      <c r="AB118" s="364">
        <f>2*AA118</f>
        <v>11.66</v>
      </c>
      <c r="AC118" s="376">
        <v>1</v>
      </c>
      <c r="AD118" s="314">
        <v>20.13</v>
      </c>
      <c r="AE118" s="369">
        <f>AVERAGE(AD118:AD125)+STDEVA(AD118:AD125)</f>
        <v>16.82</v>
      </c>
      <c r="AF118" s="369">
        <f>AVERAGE(AD118:AD125)-STDEVA(AD118:AD125)</f>
        <v>-0.39</v>
      </c>
      <c r="AG118" s="373">
        <f>AVERAGEIFS(AD118:AD125,AD118:AD125,"&gt;="&amp;AF118,AD118:AD125,"&lt;="&amp;AE118)</f>
        <v>5.83</v>
      </c>
      <c r="AH118" s="364">
        <f>AC118*AG118</f>
        <v>5.83</v>
      </c>
      <c r="AI118" s="395">
        <f t="shared" si="6"/>
        <v>7039.05</v>
      </c>
      <c r="AJ118" s="4"/>
      <c r="AK118" s="4"/>
    </row>
    <row r="119" spans="1:37" ht="21" customHeight="1">
      <c r="A119" s="401"/>
      <c r="B119" s="413"/>
      <c r="C119" s="453"/>
      <c r="D119" s="302" t="s">
        <v>413</v>
      </c>
      <c r="E119" s="377"/>
      <c r="F119" s="308" t="s">
        <v>403</v>
      </c>
      <c r="G119" s="460"/>
      <c r="H119" s="460"/>
      <c r="I119" s="462"/>
      <c r="J119" s="394"/>
      <c r="K119" s="377"/>
      <c r="L119" s="347">
        <v>11.8</v>
      </c>
      <c r="M119" s="370"/>
      <c r="N119" s="370"/>
      <c r="O119" s="363"/>
      <c r="P119" s="365"/>
      <c r="Q119" s="377"/>
      <c r="R119" s="347">
        <v>11.8</v>
      </c>
      <c r="S119" s="370"/>
      <c r="T119" s="370"/>
      <c r="U119" s="363"/>
      <c r="V119" s="365"/>
      <c r="W119" s="377"/>
      <c r="X119" s="314">
        <v>11.8</v>
      </c>
      <c r="Y119" s="370"/>
      <c r="Z119" s="370"/>
      <c r="AA119" s="374"/>
      <c r="AB119" s="365"/>
      <c r="AC119" s="377"/>
      <c r="AD119" s="314">
        <v>11.8</v>
      </c>
      <c r="AE119" s="370"/>
      <c r="AF119" s="370"/>
      <c r="AG119" s="374"/>
      <c r="AH119" s="365"/>
      <c r="AI119" s="396"/>
      <c r="AJ119" s="4"/>
      <c r="AK119" s="4"/>
    </row>
    <row r="120" spans="1:37" ht="18.75" customHeight="1">
      <c r="A120" s="401"/>
      <c r="B120" s="413"/>
      <c r="C120" s="453"/>
      <c r="D120" s="302" t="s">
        <v>361</v>
      </c>
      <c r="E120" s="377"/>
      <c r="F120" s="314" t="s">
        <v>417</v>
      </c>
      <c r="G120" s="460"/>
      <c r="H120" s="460"/>
      <c r="I120" s="462"/>
      <c r="J120" s="394"/>
      <c r="K120" s="377"/>
      <c r="L120" s="347">
        <v>0</v>
      </c>
      <c r="M120" s="370"/>
      <c r="N120" s="370"/>
      <c r="O120" s="363"/>
      <c r="P120" s="365"/>
      <c r="Q120" s="377"/>
      <c r="R120" s="347">
        <v>0</v>
      </c>
      <c r="S120" s="370"/>
      <c r="T120" s="370"/>
      <c r="U120" s="363"/>
      <c r="V120" s="365"/>
      <c r="W120" s="377"/>
      <c r="X120" s="314">
        <v>0</v>
      </c>
      <c r="Y120" s="370"/>
      <c r="Z120" s="370"/>
      <c r="AA120" s="374"/>
      <c r="AB120" s="365"/>
      <c r="AC120" s="377"/>
      <c r="AD120" s="314">
        <v>2.36</v>
      </c>
      <c r="AE120" s="370"/>
      <c r="AF120" s="370"/>
      <c r="AG120" s="374"/>
      <c r="AH120" s="365"/>
      <c r="AI120" s="396"/>
      <c r="AJ120" s="4"/>
      <c r="AK120" s="4"/>
    </row>
    <row r="121" spans="1:37" ht="31.5" customHeight="1">
      <c r="A121" s="401"/>
      <c r="B121" s="413"/>
      <c r="C121" s="453"/>
      <c r="D121" s="302" t="s">
        <v>416</v>
      </c>
      <c r="E121" s="377"/>
      <c r="F121" s="350">
        <v>18.47</v>
      </c>
      <c r="G121" s="460"/>
      <c r="H121" s="460"/>
      <c r="I121" s="462"/>
      <c r="J121" s="394"/>
      <c r="K121" s="377"/>
      <c r="L121" s="347">
        <v>2.2400000000000002</v>
      </c>
      <c r="M121" s="370"/>
      <c r="N121" s="370"/>
      <c r="O121" s="363"/>
      <c r="P121" s="365"/>
      <c r="Q121" s="377"/>
      <c r="R121" s="347">
        <v>2.0499999999999998</v>
      </c>
      <c r="S121" s="370"/>
      <c r="T121" s="370"/>
      <c r="U121" s="363"/>
      <c r="V121" s="365"/>
      <c r="W121" s="377"/>
      <c r="X121" s="314">
        <f>(2.18*8%+2.18)</f>
        <v>2.35</v>
      </c>
      <c r="Y121" s="370"/>
      <c r="Z121" s="370"/>
      <c r="AA121" s="374"/>
      <c r="AB121" s="365"/>
      <c r="AC121" s="377"/>
      <c r="AD121" s="314">
        <v>0</v>
      </c>
      <c r="AE121" s="370"/>
      <c r="AF121" s="370"/>
      <c r="AG121" s="374"/>
      <c r="AH121" s="365"/>
      <c r="AI121" s="396"/>
      <c r="AJ121" s="4"/>
      <c r="AK121" s="4"/>
    </row>
    <row r="122" spans="1:37" ht="26.25" customHeight="1">
      <c r="A122" s="401"/>
      <c r="B122" s="413"/>
      <c r="C122" s="453"/>
      <c r="D122" s="302" t="s">
        <v>382</v>
      </c>
      <c r="E122" s="377"/>
      <c r="F122" s="314">
        <v>24.9</v>
      </c>
      <c r="G122" s="460"/>
      <c r="H122" s="460"/>
      <c r="I122" s="462"/>
      <c r="J122" s="394"/>
      <c r="K122" s="377"/>
      <c r="L122" s="312"/>
      <c r="M122" s="370"/>
      <c r="N122" s="370"/>
      <c r="O122" s="363"/>
      <c r="P122" s="365"/>
      <c r="Q122" s="377"/>
      <c r="R122" s="312">
        <v>0</v>
      </c>
      <c r="S122" s="370"/>
      <c r="T122" s="370"/>
      <c r="U122" s="363"/>
      <c r="V122" s="365"/>
      <c r="W122" s="377"/>
      <c r="X122" s="308">
        <v>0</v>
      </c>
      <c r="Y122" s="370"/>
      <c r="Z122" s="370"/>
      <c r="AA122" s="374"/>
      <c r="AB122" s="365"/>
      <c r="AC122" s="377"/>
      <c r="AD122" s="308">
        <v>0</v>
      </c>
      <c r="AE122" s="370"/>
      <c r="AF122" s="370"/>
      <c r="AG122" s="374"/>
      <c r="AH122" s="365"/>
      <c r="AI122" s="396"/>
      <c r="AJ122" s="4"/>
      <c r="AK122" s="4"/>
    </row>
    <row r="123" spans="1:37" ht="26.25" customHeight="1">
      <c r="A123" s="401"/>
      <c r="B123" s="413"/>
      <c r="C123" s="453"/>
      <c r="D123" s="302" t="s">
        <v>388</v>
      </c>
      <c r="E123" s="377"/>
      <c r="F123" s="314" t="s">
        <v>422</v>
      </c>
      <c r="G123" s="460"/>
      <c r="H123" s="460"/>
      <c r="I123" s="462"/>
      <c r="J123" s="394"/>
      <c r="K123" s="377"/>
      <c r="L123" s="312" t="s">
        <v>375</v>
      </c>
      <c r="M123" s="370"/>
      <c r="N123" s="370"/>
      <c r="O123" s="363"/>
      <c r="P123" s="365"/>
      <c r="Q123" s="377"/>
      <c r="R123" s="312" t="s">
        <v>392</v>
      </c>
      <c r="S123" s="370"/>
      <c r="T123" s="370"/>
      <c r="U123" s="363"/>
      <c r="V123" s="365"/>
      <c r="W123" s="377"/>
      <c r="X123" s="314">
        <v>15</v>
      </c>
      <c r="Y123" s="370"/>
      <c r="Z123" s="370"/>
      <c r="AA123" s="374"/>
      <c r="AB123" s="365"/>
      <c r="AC123" s="377"/>
      <c r="AD123" s="314">
        <v>15</v>
      </c>
      <c r="AE123" s="370"/>
      <c r="AF123" s="370"/>
      <c r="AG123" s="374"/>
      <c r="AH123" s="365"/>
      <c r="AI123" s="396"/>
      <c r="AJ123" s="4"/>
      <c r="AK123" s="4"/>
    </row>
    <row r="124" spans="1:37" ht="31.5" customHeight="1">
      <c r="A124" s="401"/>
      <c r="B124" s="413"/>
      <c r="C124" s="453"/>
      <c r="D124" s="300" t="s">
        <v>389</v>
      </c>
      <c r="E124" s="377"/>
      <c r="F124" s="308" t="s">
        <v>369</v>
      </c>
      <c r="G124" s="460"/>
      <c r="H124" s="460"/>
      <c r="I124" s="462"/>
      <c r="J124" s="394"/>
      <c r="K124" s="377"/>
      <c r="L124" s="347" t="s">
        <v>368</v>
      </c>
      <c r="M124" s="370"/>
      <c r="N124" s="370"/>
      <c r="O124" s="363"/>
      <c r="P124" s="365"/>
      <c r="Q124" s="377"/>
      <c r="R124" s="312" t="s">
        <v>368</v>
      </c>
      <c r="S124" s="370"/>
      <c r="T124" s="370"/>
      <c r="U124" s="363"/>
      <c r="V124" s="365"/>
      <c r="W124" s="377"/>
      <c r="X124" s="312"/>
      <c r="Y124" s="370"/>
      <c r="Z124" s="370"/>
      <c r="AA124" s="374"/>
      <c r="AB124" s="365"/>
      <c r="AC124" s="377"/>
      <c r="AD124" s="312"/>
      <c r="AE124" s="370"/>
      <c r="AF124" s="370"/>
      <c r="AG124" s="374"/>
      <c r="AH124" s="365"/>
      <c r="AI124" s="396"/>
      <c r="AJ124" s="4"/>
      <c r="AK124" s="4"/>
    </row>
    <row r="125" spans="1:37" ht="31.5" customHeight="1" thickBot="1">
      <c r="A125" s="401"/>
      <c r="B125" s="413"/>
      <c r="C125" s="453"/>
      <c r="D125" s="300" t="s">
        <v>390</v>
      </c>
      <c r="E125" s="377"/>
      <c r="F125" s="314">
        <v>40</v>
      </c>
      <c r="G125" s="460"/>
      <c r="H125" s="460"/>
      <c r="I125" s="462"/>
      <c r="J125" s="394"/>
      <c r="K125" s="377"/>
      <c r="L125" s="347">
        <v>7</v>
      </c>
      <c r="M125" s="370"/>
      <c r="N125" s="370"/>
      <c r="O125" s="363"/>
      <c r="P125" s="365"/>
      <c r="Q125" s="377"/>
      <c r="R125" s="312">
        <v>15</v>
      </c>
      <c r="S125" s="370"/>
      <c r="T125" s="370"/>
      <c r="U125" s="363"/>
      <c r="V125" s="365"/>
      <c r="W125" s="377"/>
      <c r="X125" s="347"/>
      <c r="Y125" s="370"/>
      <c r="Z125" s="370"/>
      <c r="AA125" s="374"/>
      <c r="AB125" s="365"/>
      <c r="AC125" s="377"/>
      <c r="AD125" s="312"/>
      <c r="AE125" s="370"/>
      <c r="AF125" s="370"/>
      <c r="AG125" s="374"/>
      <c r="AH125" s="365"/>
      <c r="AI125" s="396"/>
      <c r="AJ125" s="4"/>
      <c r="AK125" s="4"/>
    </row>
    <row r="126" spans="1:37" ht="24" customHeight="1">
      <c r="A126" s="400">
        <v>17</v>
      </c>
      <c r="B126" s="412">
        <v>91</v>
      </c>
      <c r="C126" s="454" t="s">
        <v>38</v>
      </c>
      <c r="D126" s="300" t="s">
        <v>411</v>
      </c>
      <c r="E126" s="376">
        <v>103</v>
      </c>
      <c r="F126" s="343" t="s">
        <v>430</v>
      </c>
      <c r="G126" s="459">
        <f>AVERAGE(F126:F132)+STDEVA(F126:F132)</f>
        <v>46.52</v>
      </c>
      <c r="H126" s="459">
        <f>AVERAGE(F126:F132)-STDEVA(F126:F132)</f>
        <v>13.97</v>
      </c>
      <c r="I126" s="461">
        <f>AVERAGEIFS(F126:F132,F126:F132,"&gt;="&amp;H126,F126:F132,"&lt;="&amp;G126)</f>
        <v>30.25</v>
      </c>
      <c r="J126" s="393">
        <f>2*E126*I126</f>
        <v>6231.5</v>
      </c>
      <c r="K126" s="376">
        <v>25</v>
      </c>
      <c r="L126" s="347">
        <v>33.97</v>
      </c>
      <c r="M126" s="369">
        <f>AVERAGE(L126:L132)+STDEVA(L126:L132)</f>
        <v>23.99</v>
      </c>
      <c r="N126" s="369">
        <f>AVERAGE(L126:L132)-STDEVA(L126:L132)</f>
        <v>-1.98</v>
      </c>
      <c r="O126" s="362">
        <f>AVERAGEIFS(L126:L132,L126:L132,"&gt;="&amp;N126,L126:L132,"&lt;="&amp;M126)</f>
        <v>5.26</v>
      </c>
      <c r="P126" s="364">
        <f>2*K126*O126</f>
        <v>263</v>
      </c>
      <c r="Q126" s="376">
        <v>9</v>
      </c>
      <c r="R126" s="347">
        <v>20.13</v>
      </c>
      <c r="S126" s="369">
        <f>AVERAGE(R126:R132)+STDEVA(R126:R132)</f>
        <v>16.64</v>
      </c>
      <c r="T126" s="369">
        <f>AVERAGE(R126:R132)-STDEVA(R126:R132)</f>
        <v>-0.31</v>
      </c>
      <c r="U126" s="362">
        <f>AVERAGEIFS(R126:R132,R126:R132,"&gt;="&amp;T126,R126:R132,"&lt;="&amp;S126)</f>
        <v>5.77</v>
      </c>
      <c r="V126" s="364">
        <f>2*Q126*U126</f>
        <v>103.86</v>
      </c>
      <c r="W126" s="376" t="s">
        <v>30</v>
      </c>
      <c r="X126" s="314">
        <v>20</v>
      </c>
      <c r="Y126" s="369">
        <f>AVERAGE(X126:X132)+STDEVA(X126:X132)</f>
        <v>16.760000000000002</v>
      </c>
      <c r="Z126" s="369">
        <f>AVERAGE(X126:X132)-STDEVA(X126:X132)</f>
        <v>-0.38</v>
      </c>
      <c r="AA126" s="373">
        <f>AVERAGEIFS(X126:X132,X126:X132,"&gt;="&amp;Z126,X126:X132,"&lt;="&amp;Y126)</f>
        <v>5.83</v>
      </c>
      <c r="AB126" s="364">
        <f>2*AA126</f>
        <v>11.66</v>
      </c>
      <c r="AC126" s="376">
        <v>1</v>
      </c>
      <c r="AD126" s="314">
        <v>20.13</v>
      </c>
      <c r="AE126" s="369">
        <f>AVERAGE(AD126:AD132)+STDEVA(AD126:AD132)</f>
        <v>16.82</v>
      </c>
      <c r="AF126" s="369">
        <f>AVERAGE(AD126:AD132)-STDEVA(AD126:AD132)</f>
        <v>-0.39</v>
      </c>
      <c r="AG126" s="373">
        <f>AVERAGEIFS(AD126:AD132,AD126:AD132,"&gt;="&amp;AF126,AD126:AD132,"&lt;="&amp;AE126)</f>
        <v>5.83</v>
      </c>
      <c r="AH126" s="364">
        <f>AC126*AG126</f>
        <v>5.83</v>
      </c>
      <c r="AI126" s="395">
        <f t="shared" ref="AI126:AI161" si="7">J126+P126+V126+AB126+AH126</f>
        <v>6615.85</v>
      </c>
      <c r="AJ126" s="4"/>
      <c r="AK126" s="4"/>
    </row>
    <row r="127" spans="1:37" ht="19.5" customHeight="1">
      <c r="A127" s="401"/>
      <c r="B127" s="413"/>
      <c r="C127" s="455"/>
      <c r="D127" s="300" t="s">
        <v>413</v>
      </c>
      <c r="E127" s="377"/>
      <c r="F127" s="314" t="s">
        <v>403</v>
      </c>
      <c r="G127" s="460"/>
      <c r="H127" s="460"/>
      <c r="I127" s="462"/>
      <c r="J127" s="394"/>
      <c r="K127" s="377"/>
      <c r="L127" s="347">
        <v>11.8</v>
      </c>
      <c r="M127" s="370"/>
      <c r="N127" s="370"/>
      <c r="O127" s="363"/>
      <c r="P127" s="365"/>
      <c r="Q127" s="377"/>
      <c r="R127" s="347">
        <v>11.8</v>
      </c>
      <c r="S127" s="370"/>
      <c r="T127" s="370"/>
      <c r="U127" s="363"/>
      <c r="V127" s="365"/>
      <c r="W127" s="377"/>
      <c r="X127" s="314">
        <v>11.8</v>
      </c>
      <c r="Y127" s="370"/>
      <c r="Z127" s="370"/>
      <c r="AA127" s="374"/>
      <c r="AB127" s="365"/>
      <c r="AC127" s="377"/>
      <c r="AD127" s="314">
        <v>11.8</v>
      </c>
      <c r="AE127" s="370"/>
      <c r="AF127" s="370"/>
      <c r="AG127" s="374"/>
      <c r="AH127" s="365"/>
      <c r="AI127" s="396"/>
      <c r="AJ127" s="4"/>
      <c r="AK127" s="4"/>
    </row>
    <row r="128" spans="1:37" ht="37.5" customHeight="1">
      <c r="A128" s="401"/>
      <c r="B128" s="413"/>
      <c r="C128" s="455"/>
      <c r="D128" s="300" t="s">
        <v>361</v>
      </c>
      <c r="E128" s="377"/>
      <c r="F128" s="314" t="s">
        <v>424</v>
      </c>
      <c r="G128" s="460"/>
      <c r="H128" s="460"/>
      <c r="I128" s="462"/>
      <c r="J128" s="394"/>
      <c r="K128" s="377"/>
      <c r="L128" s="347"/>
      <c r="M128" s="370"/>
      <c r="N128" s="370"/>
      <c r="O128" s="363"/>
      <c r="P128" s="365"/>
      <c r="Q128" s="377"/>
      <c r="R128" s="347">
        <v>0</v>
      </c>
      <c r="S128" s="370"/>
      <c r="T128" s="370"/>
      <c r="U128" s="363"/>
      <c r="V128" s="365"/>
      <c r="W128" s="377"/>
      <c r="X128" s="314">
        <v>0</v>
      </c>
      <c r="Y128" s="370"/>
      <c r="Z128" s="370"/>
      <c r="AA128" s="374"/>
      <c r="AB128" s="365"/>
      <c r="AC128" s="377"/>
      <c r="AD128" s="314">
        <v>2.36</v>
      </c>
      <c r="AE128" s="370"/>
      <c r="AF128" s="370"/>
      <c r="AG128" s="374"/>
      <c r="AH128" s="365"/>
      <c r="AI128" s="396"/>
      <c r="AJ128" s="4"/>
      <c r="AK128" s="4"/>
    </row>
    <row r="129" spans="1:37" ht="21" customHeight="1">
      <c r="A129" s="401"/>
      <c r="B129" s="413"/>
      <c r="C129" s="455"/>
      <c r="D129" s="300" t="s">
        <v>415</v>
      </c>
      <c r="E129" s="377"/>
      <c r="F129" s="350">
        <v>18.36</v>
      </c>
      <c r="G129" s="460"/>
      <c r="H129" s="460"/>
      <c r="I129" s="462"/>
      <c r="J129" s="394"/>
      <c r="K129" s="377"/>
      <c r="L129" s="347">
        <v>0</v>
      </c>
      <c r="M129" s="370"/>
      <c r="N129" s="370"/>
      <c r="O129" s="363"/>
      <c r="P129" s="365"/>
      <c r="Q129" s="377"/>
      <c r="R129" s="347">
        <v>0</v>
      </c>
      <c r="S129" s="370"/>
      <c r="T129" s="370"/>
      <c r="U129" s="363"/>
      <c r="V129" s="365"/>
      <c r="W129" s="377"/>
      <c r="X129" s="314">
        <f>(2.18*8%+2.18)</f>
        <v>2.35</v>
      </c>
      <c r="Y129" s="370"/>
      <c r="Z129" s="370"/>
      <c r="AA129" s="374"/>
      <c r="AB129" s="365"/>
      <c r="AC129" s="377"/>
      <c r="AD129" s="314">
        <v>0</v>
      </c>
      <c r="AE129" s="370"/>
      <c r="AF129" s="370"/>
      <c r="AG129" s="374"/>
      <c r="AH129" s="365"/>
      <c r="AI129" s="396"/>
      <c r="AJ129" s="4"/>
      <c r="AK129" s="4"/>
    </row>
    <row r="130" spans="1:37" ht="36.75" customHeight="1">
      <c r="A130" s="401"/>
      <c r="B130" s="413"/>
      <c r="C130" s="455"/>
      <c r="D130" s="300" t="s">
        <v>408</v>
      </c>
      <c r="E130" s="377"/>
      <c r="F130" s="314">
        <v>42.13</v>
      </c>
      <c r="G130" s="460"/>
      <c r="H130" s="460"/>
      <c r="I130" s="462"/>
      <c r="J130" s="394"/>
      <c r="K130" s="377"/>
      <c r="L130" s="347">
        <v>2.2400000000000002</v>
      </c>
      <c r="M130" s="370"/>
      <c r="N130" s="370"/>
      <c r="O130" s="363"/>
      <c r="P130" s="365"/>
      <c r="Q130" s="377"/>
      <c r="R130" s="347">
        <v>2.0499999999999998</v>
      </c>
      <c r="S130" s="370"/>
      <c r="T130" s="370"/>
      <c r="U130" s="363"/>
      <c r="V130" s="365"/>
      <c r="W130" s="377"/>
      <c r="X130" s="308">
        <v>0</v>
      </c>
      <c r="Y130" s="370"/>
      <c r="Z130" s="370"/>
      <c r="AA130" s="374"/>
      <c r="AB130" s="365"/>
      <c r="AC130" s="377"/>
      <c r="AD130" s="308">
        <v>0</v>
      </c>
      <c r="AE130" s="370"/>
      <c r="AF130" s="370"/>
      <c r="AG130" s="374"/>
      <c r="AH130" s="365"/>
      <c r="AI130" s="396"/>
      <c r="AJ130" s="4"/>
      <c r="AK130" s="4"/>
    </row>
    <row r="131" spans="1:37" ht="24.75" customHeight="1">
      <c r="A131" s="401"/>
      <c r="B131" s="413"/>
      <c r="C131" s="455"/>
      <c r="D131" s="300" t="s">
        <v>388</v>
      </c>
      <c r="E131" s="377"/>
      <c r="F131" s="314" t="s">
        <v>422</v>
      </c>
      <c r="G131" s="460"/>
      <c r="H131" s="460"/>
      <c r="I131" s="462"/>
      <c r="J131" s="394"/>
      <c r="K131" s="377"/>
      <c r="L131" s="347" t="s">
        <v>375</v>
      </c>
      <c r="M131" s="370"/>
      <c r="N131" s="370"/>
      <c r="O131" s="363"/>
      <c r="P131" s="365"/>
      <c r="Q131" s="377"/>
      <c r="R131" s="347" t="s">
        <v>392</v>
      </c>
      <c r="S131" s="370"/>
      <c r="T131" s="370"/>
      <c r="U131" s="363"/>
      <c r="V131" s="365"/>
      <c r="W131" s="377"/>
      <c r="X131" s="314">
        <v>15</v>
      </c>
      <c r="Y131" s="370"/>
      <c r="Z131" s="370"/>
      <c r="AA131" s="374"/>
      <c r="AB131" s="365"/>
      <c r="AC131" s="377"/>
      <c r="AD131" s="314">
        <v>15</v>
      </c>
      <c r="AE131" s="370"/>
      <c r="AF131" s="370"/>
      <c r="AG131" s="374"/>
      <c r="AH131" s="365"/>
      <c r="AI131" s="396"/>
      <c r="AJ131" s="4"/>
      <c r="AK131" s="4"/>
    </row>
    <row r="132" spans="1:37" ht="30.75" customHeight="1" thickBot="1">
      <c r="A132" s="401"/>
      <c r="B132" s="413"/>
      <c r="C132" s="455"/>
      <c r="D132" s="300" t="s">
        <v>421</v>
      </c>
      <c r="E132" s="377"/>
      <c r="F132" s="314" t="s">
        <v>375</v>
      </c>
      <c r="G132" s="460"/>
      <c r="H132" s="460"/>
      <c r="I132" s="462"/>
      <c r="J132" s="394"/>
      <c r="K132" s="377"/>
      <c r="L132" s="347">
        <v>7</v>
      </c>
      <c r="M132" s="370"/>
      <c r="N132" s="370"/>
      <c r="O132" s="363"/>
      <c r="P132" s="365"/>
      <c r="Q132" s="377"/>
      <c r="R132" s="347">
        <v>15</v>
      </c>
      <c r="S132" s="370"/>
      <c r="T132" s="370"/>
      <c r="U132" s="363"/>
      <c r="V132" s="365"/>
      <c r="W132" s="377"/>
      <c r="X132" s="312"/>
      <c r="Y132" s="370"/>
      <c r="Z132" s="370"/>
      <c r="AA132" s="374"/>
      <c r="AB132" s="365"/>
      <c r="AC132" s="377"/>
      <c r="AD132" s="347"/>
      <c r="AE132" s="370"/>
      <c r="AF132" s="370"/>
      <c r="AG132" s="374"/>
      <c r="AH132" s="365"/>
      <c r="AI132" s="396"/>
      <c r="AJ132" s="4"/>
      <c r="AK132" s="4"/>
    </row>
    <row r="133" spans="1:37" ht="23.25" customHeight="1">
      <c r="A133" s="400">
        <v>18</v>
      </c>
      <c r="B133" s="412">
        <v>92</v>
      </c>
      <c r="C133" s="437" t="s">
        <v>39</v>
      </c>
      <c r="D133" s="302" t="s">
        <v>411</v>
      </c>
      <c r="E133" s="376">
        <v>149</v>
      </c>
      <c r="F133" s="308" t="s">
        <v>395</v>
      </c>
      <c r="G133" s="459">
        <f>AVERAGE(F133:F139)+STDEVA(F133:F139)</f>
        <v>43.96</v>
      </c>
      <c r="H133" s="459">
        <f>AVERAGE(F133:F139)-STDEVA(F133:F139)</f>
        <v>11.62</v>
      </c>
      <c r="I133" s="461">
        <f>AVERAGEIFS(F133:F139,F133:F139,"&gt;="&amp;H133,F133:F139,"&lt;="&amp;G133)</f>
        <v>27.79</v>
      </c>
      <c r="J133" s="393">
        <f>2*E133*I133</f>
        <v>8281.42</v>
      </c>
      <c r="K133" s="376">
        <v>90</v>
      </c>
      <c r="L133" s="347">
        <v>33.97</v>
      </c>
      <c r="M133" s="369">
        <f>AVERAGE(L133:L139)+STDEVA(L133:L139)</f>
        <v>23.99</v>
      </c>
      <c r="N133" s="369">
        <f>AVERAGE(L133:L139)-STDEVA(L133:L139)</f>
        <v>-1.98</v>
      </c>
      <c r="O133" s="362">
        <f>AVERAGEIFS(L133:L139,L133:L139,"&gt;="&amp;N133,L133:L139,"&lt;="&amp;M133)</f>
        <v>5.26</v>
      </c>
      <c r="P133" s="364">
        <f>2*K133*O133</f>
        <v>946.8</v>
      </c>
      <c r="Q133" s="376">
        <v>12</v>
      </c>
      <c r="R133" s="347">
        <v>32.71</v>
      </c>
      <c r="S133" s="369">
        <f>AVERAGE(R133:R139)+STDEVA(R133:R139)</f>
        <v>22.49</v>
      </c>
      <c r="T133" s="369">
        <f>AVERAGE(R133:R139)-STDEVA(R133:R139)</f>
        <v>-1.97</v>
      </c>
      <c r="U133" s="494">
        <f>AVERAGEIFS(R133:R139,R133:R139,"&gt;="&amp;T133,R133:R139,"&lt;="&amp;S133)</f>
        <v>5.77</v>
      </c>
      <c r="V133" s="364">
        <f>2*Q133*U133</f>
        <v>138.47999999999999</v>
      </c>
      <c r="W133" s="376" t="s">
        <v>26</v>
      </c>
      <c r="X133" s="314">
        <v>20</v>
      </c>
      <c r="Y133" s="369">
        <f>AVERAGE(X133:X139)+STDEVA(X133:X139)</f>
        <v>16.760000000000002</v>
      </c>
      <c r="Z133" s="369">
        <f>AVERAGE(X133:X139)-STDEVA(X133:X139)</f>
        <v>-0.38</v>
      </c>
      <c r="AA133" s="373">
        <f>AVERAGEIFS(X133:X139,X133:X139,"&gt;="&amp;Z133,X133:X139,"&lt;="&amp;Y133)</f>
        <v>5.83</v>
      </c>
      <c r="AB133" s="364">
        <f>2*AA133</f>
        <v>11.66</v>
      </c>
      <c r="AC133" s="376">
        <v>1</v>
      </c>
      <c r="AD133" s="314">
        <v>20.13</v>
      </c>
      <c r="AE133" s="369">
        <f>AVERAGE(AD133:AD139)+STDEVA(AD133:AD139)</f>
        <v>16.82</v>
      </c>
      <c r="AF133" s="369">
        <f>AVERAGE(AD133:AD139)-STDEVA(AD133:AD139)</f>
        <v>-0.39</v>
      </c>
      <c r="AG133" s="373">
        <f>AVERAGEIFS(AD133:AD139,AD133:AD139,"&gt;="&amp;AF133,AD133:AD139,"&lt;="&amp;AE133)</f>
        <v>5.83</v>
      </c>
      <c r="AH133" s="364">
        <f>AC133*AG133</f>
        <v>5.83</v>
      </c>
      <c r="AI133" s="395">
        <f t="shared" si="7"/>
        <v>9384.19</v>
      </c>
      <c r="AJ133" s="4"/>
      <c r="AK133" s="4"/>
    </row>
    <row r="134" spans="1:37" ht="23.25" customHeight="1">
      <c r="A134" s="401"/>
      <c r="B134" s="413"/>
      <c r="C134" s="436"/>
      <c r="D134" s="302" t="s">
        <v>413</v>
      </c>
      <c r="E134" s="377"/>
      <c r="F134" s="308" t="s">
        <v>403</v>
      </c>
      <c r="G134" s="460"/>
      <c r="H134" s="460"/>
      <c r="I134" s="462"/>
      <c r="J134" s="394"/>
      <c r="K134" s="377"/>
      <c r="L134" s="347">
        <v>11.8</v>
      </c>
      <c r="M134" s="370"/>
      <c r="N134" s="370"/>
      <c r="O134" s="363"/>
      <c r="P134" s="365"/>
      <c r="Q134" s="377"/>
      <c r="R134" s="347">
        <v>11.8</v>
      </c>
      <c r="S134" s="370"/>
      <c r="T134" s="370"/>
      <c r="U134" s="495"/>
      <c r="V134" s="365"/>
      <c r="W134" s="377"/>
      <c r="X134" s="314">
        <v>11.8</v>
      </c>
      <c r="Y134" s="370"/>
      <c r="Z134" s="370"/>
      <c r="AA134" s="374"/>
      <c r="AB134" s="365"/>
      <c r="AC134" s="377"/>
      <c r="AD134" s="314">
        <v>11.8</v>
      </c>
      <c r="AE134" s="370"/>
      <c r="AF134" s="370"/>
      <c r="AG134" s="374"/>
      <c r="AH134" s="365"/>
      <c r="AI134" s="396"/>
      <c r="AJ134" s="4"/>
      <c r="AK134" s="4"/>
    </row>
    <row r="135" spans="1:37" ht="19.5" customHeight="1">
      <c r="A135" s="401"/>
      <c r="B135" s="413"/>
      <c r="C135" s="436"/>
      <c r="D135" s="302" t="s">
        <v>361</v>
      </c>
      <c r="E135" s="377"/>
      <c r="F135" s="314" t="s">
        <v>417</v>
      </c>
      <c r="G135" s="460"/>
      <c r="H135" s="460"/>
      <c r="I135" s="462"/>
      <c r="J135" s="394"/>
      <c r="K135" s="377"/>
      <c r="L135" s="347"/>
      <c r="M135" s="370"/>
      <c r="N135" s="370"/>
      <c r="O135" s="363"/>
      <c r="P135" s="365"/>
      <c r="Q135" s="377"/>
      <c r="R135" s="347">
        <v>0</v>
      </c>
      <c r="S135" s="370"/>
      <c r="T135" s="370"/>
      <c r="U135" s="495"/>
      <c r="V135" s="365"/>
      <c r="W135" s="377"/>
      <c r="X135" s="314">
        <v>0</v>
      </c>
      <c r="Y135" s="370"/>
      <c r="Z135" s="370"/>
      <c r="AA135" s="374"/>
      <c r="AB135" s="365"/>
      <c r="AC135" s="377"/>
      <c r="AD135" s="314">
        <v>2.36</v>
      </c>
      <c r="AE135" s="370"/>
      <c r="AF135" s="370"/>
      <c r="AG135" s="374"/>
      <c r="AH135" s="365"/>
      <c r="AI135" s="396"/>
      <c r="AJ135" s="4"/>
      <c r="AK135" s="4"/>
    </row>
    <row r="136" spans="1:37" ht="33" customHeight="1">
      <c r="A136" s="401"/>
      <c r="B136" s="413"/>
      <c r="C136" s="436"/>
      <c r="D136" s="302" t="s">
        <v>416</v>
      </c>
      <c r="E136" s="377"/>
      <c r="F136" s="350">
        <v>18.47</v>
      </c>
      <c r="G136" s="460"/>
      <c r="H136" s="460"/>
      <c r="I136" s="462"/>
      <c r="J136" s="394"/>
      <c r="K136" s="377"/>
      <c r="L136" s="347">
        <v>2.2400000000000002</v>
      </c>
      <c r="M136" s="370"/>
      <c r="N136" s="370"/>
      <c r="O136" s="363"/>
      <c r="P136" s="365"/>
      <c r="Q136" s="377"/>
      <c r="R136" s="347">
        <v>2.0499999999999998</v>
      </c>
      <c r="S136" s="370"/>
      <c r="T136" s="370"/>
      <c r="U136" s="495"/>
      <c r="V136" s="365"/>
      <c r="W136" s="377"/>
      <c r="X136" s="314">
        <f>(2.18*8%+2.18)</f>
        <v>2.35</v>
      </c>
      <c r="Y136" s="370"/>
      <c r="Z136" s="370"/>
      <c r="AA136" s="374"/>
      <c r="AB136" s="365"/>
      <c r="AC136" s="377"/>
      <c r="AD136" s="314">
        <v>0</v>
      </c>
      <c r="AE136" s="370"/>
      <c r="AF136" s="370"/>
      <c r="AG136" s="374"/>
      <c r="AH136" s="365"/>
      <c r="AI136" s="396"/>
      <c r="AJ136" s="4"/>
      <c r="AK136" s="4"/>
    </row>
    <row r="137" spans="1:37" ht="24.75" customHeight="1">
      <c r="A137" s="401"/>
      <c r="B137" s="413"/>
      <c r="C137" s="436"/>
      <c r="D137" s="302" t="s">
        <v>382</v>
      </c>
      <c r="E137" s="377"/>
      <c r="F137" s="314">
        <v>24.9</v>
      </c>
      <c r="G137" s="460"/>
      <c r="H137" s="460"/>
      <c r="I137" s="462"/>
      <c r="J137" s="394"/>
      <c r="K137" s="377"/>
      <c r="L137" s="312">
        <v>0</v>
      </c>
      <c r="M137" s="370"/>
      <c r="N137" s="370"/>
      <c r="O137" s="363"/>
      <c r="P137" s="365"/>
      <c r="Q137" s="377"/>
      <c r="R137" s="312">
        <v>0</v>
      </c>
      <c r="S137" s="370"/>
      <c r="T137" s="370"/>
      <c r="U137" s="495"/>
      <c r="V137" s="365"/>
      <c r="W137" s="377"/>
      <c r="X137" s="308">
        <v>0</v>
      </c>
      <c r="Y137" s="370"/>
      <c r="Z137" s="370"/>
      <c r="AA137" s="374"/>
      <c r="AB137" s="365"/>
      <c r="AC137" s="377"/>
      <c r="AD137" s="308">
        <v>0</v>
      </c>
      <c r="AE137" s="370"/>
      <c r="AF137" s="370"/>
      <c r="AG137" s="374"/>
      <c r="AH137" s="365"/>
      <c r="AI137" s="396"/>
      <c r="AJ137" s="4"/>
      <c r="AK137" s="4"/>
    </row>
    <row r="138" spans="1:37" ht="33" customHeight="1">
      <c r="A138" s="401"/>
      <c r="B138" s="413"/>
      <c r="C138" s="436"/>
      <c r="D138" s="302" t="s">
        <v>388</v>
      </c>
      <c r="E138" s="377"/>
      <c r="F138" s="314" t="s">
        <v>422</v>
      </c>
      <c r="G138" s="460"/>
      <c r="H138" s="460"/>
      <c r="I138" s="462"/>
      <c r="J138" s="394"/>
      <c r="K138" s="377"/>
      <c r="L138" s="312" t="s">
        <v>375</v>
      </c>
      <c r="M138" s="370"/>
      <c r="N138" s="370"/>
      <c r="O138" s="363"/>
      <c r="P138" s="365"/>
      <c r="Q138" s="377"/>
      <c r="R138" s="312" t="s">
        <v>392</v>
      </c>
      <c r="S138" s="370"/>
      <c r="T138" s="370"/>
      <c r="U138" s="495"/>
      <c r="V138" s="365"/>
      <c r="W138" s="377"/>
      <c r="X138" s="314">
        <v>15</v>
      </c>
      <c r="Y138" s="370"/>
      <c r="Z138" s="370"/>
      <c r="AA138" s="374"/>
      <c r="AB138" s="365"/>
      <c r="AC138" s="377"/>
      <c r="AD138" s="314">
        <v>15</v>
      </c>
      <c r="AE138" s="370"/>
      <c r="AF138" s="370"/>
      <c r="AG138" s="374"/>
      <c r="AH138" s="365"/>
      <c r="AI138" s="396"/>
      <c r="AJ138" s="4"/>
      <c r="AK138" s="4"/>
    </row>
    <row r="139" spans="1:37" ht="13.5" customHeight="1" thickBot="1">
      <c r="A139" s="402"/>
      <c r="B139" s="414"/>
      <c r="C139" s="456"/>
      <c r="D139" s="300" t="s">
        <v>390</v>
      </c>
      <c r="E139" s="378"/>
      <c r="F139" s="314">
        <v>40</v>
      </c>
      <c r="G139" s="489"/>
      <c r="H139" s="489"/>
      <c r="I139" s="492"/>
      <c r="J139" s="493"/>
      <c r="K139" s="378"/>
      <c r="L139" s="347">
        <v>7</v>
      </c>
      <c r="M139" s="371"/>
      <c r="N139" s="371"/>
      <c r="O139" s="366"/>
      <c r="P139" s="372"/>
      <c r="Q139" s="378"/>
      <c r="R139" s="347">
        <v>15</v>
      </c>
      <c r="S139" s="371"/>
      <c r="T139" s="371"/>
      <c r="U139" s="496"/>
      <c r="V139" s="372"/>
      <c r="W139" s="378"/>
      <c r="X139" s="312"/>
      <c r="Y139" s="371"/>
      <c r="Z139" s="371"/>
      <c r="AA139" s="375"/>
      <c r="AB139" s="372"/>
      <c r="AC139" s="378"/>
      <c r="AD139" s="347"/>
      <c r="AE139" s="371"/>
      <c r="AF139" s="371"/>
      <c r="AG139" s="375"/>
      <c r="AH139" s="372"/>
      <c r="AI139" s="497"/>
      <c r="AJ139" s="4"/>
      <c r="AK139" s="4"/>
    </row>
    <row r="140" spans="1:37" ht="25.5" customHeight="1">
      <c r="A140" s="400">
        <v>19</v>
      </c>
      <c r="B140" s="412">
        <v>101</v>
      </c>
      <c r="C140" s="452" t="s">
        <v>40</v>
      </c>
      <c r="D140" s="300" t="s">
        <v>411</v>
      </c>
      <c r="E140" s="376">
        <v>200</v>
      </c>
      <c r="F140" s="343" t="s">
        <v>394</v>
      </c>
      <c r="G140" s="459">
        <f>AVERAGE(F140:F145)+STDEVA(F140:F145)</f>
        <v>54.39</v>
      </c>
      <c r="H140" s="459">
        <f>AVERAGE(F140:F145)-STDEVA(F140:F145)</f>
        <v>10.88</v>
      </c>
      <c r="I140" s="461">
        <f>AVERAGEIFS(F140:F145,F140:F145,"&gt;="&amp;H140,F140:F145,"&lt;="&amp;G140)</f>
        <v>21.45</v>
      </c>
      <c r="J140" s="393">
        <f>2*E140*I140</f>
        <v>8580</v>
      </c>
      <c r="K140" s="376">
        <v>70</v>
      </c>
      <c r="L140" s="347">
        <v>33.97</v>
      </c>
      <c r="M140" s="369">
        <f>AVERAGE(L140:L145)+STDEVA(L140:L145)</f>
        <v>23.99</v>
      </c>
      <c r="N140" s="369">
        <f>AVERAGE(L140:L145)-STDEVA(L140:L145)</f>
        <v>-1.98</v>
      </c>
      <c r="O140" s="362">
        <f>AVERAGEIFS(L140:L145,L140:L145,"&gt;="&amp;N140,L140:L145,"&lt;="&amp;M140)</f>
        <v>5.26</v>
      </c>
      <c r="P140" s="364">
        <f>2*K140*O140</f>
        <v>736.4</v>
      </c>
      <c r="Q140" s="376">
        <v>16</v>
      </c>
      <c r="R140" s="347">
        <v>32.71</v>
      </c>
      <c r="S140" s="369">
        <f>AVERAGE(R140:R145)+STDEVA(R140:R145)</f>
        <v>22.96</v>
      </c>
      <c r="T140" s="369">
        <f>AVERAGE(R140:R145)-STDEVA(R140:R145)</f>
        <v>-2.44</v>
      </c>
      <c r="U140" s="362">
        <f>AVERAGEIFS(R140:R145,R140:R145,"&gt;="&amp;T140,R140:R145,"&lt;="&amp;S140)</f>
        <v>5.77</v>
      </c>
      <c r="V140" s="364">
        <f>2*Q140*U140</f>
        <v>184.64</v>
      </c>
      <c r="W140" s="376" t="s">
        <v>26</v>
      </c>
      <c r="X140" s="314">
        <v>20</v>
      </c>
      <c r="Y140" s="369">
        <f>AVERAGE(X140:X145)+STDEVA(X140:X145)</f>
        <v>16.760000000000002</v>
      </c>
      <c r="Z140" s="369">
        <f>AVERAGE(X140:X145)-STDEVA(X140:X145)</f>
        <v>-0.38</v>
      </c>
      <c r="AA140" s="373">
        <f>AVERAGEIFS(X140:X145,X140:X145,"&gt;="&amp;Z140,X140:X145,"&lt;="&amp;Y140)</f>
        <v>5.83</v>
      </c>
      <c r="AB140" s="364">
        <f>2*AA140</f>
        <v>11.66</v>
      </c>
      <c r="AC140" s="376">
        <v>1</v>
      </c>
      <c r="AD140" s="314">
        <v>20.13</v>
      </c>
      <c r="AE140" s="369">
        <f>AVERAGE(AD140:AD145)+STDEVA(AD140:AD145)</f>
        <v>16.82</v>
      </c>
      <c r="AF140" s="369">
        <f>AVERAGE(AD140:AD145)-STDEVA(AD140:AD145)</f>
        <v>-0.39</v>
      </c>
      <c r="AG140" s="373">
        <f>AVERAGEIFS(AD140:AD145,AD140:AD145,"&gt;="&amp;AF140,AD140:AD145,"&lt;="&amp;AE140)</f>
        <v>5.83</v>
      </c>
      <c r="AH140" s="364">
        <f>AC140*AG140</f>
        <v>5.83</v>
      </c>
      <c r="AI140" s="395">
        <f t="shared" si="7"/>
        <v>9518.5300000000007</v>
      </c>
      <c r="AJ140" s="4"/>
      <c r="AK140" s="4"/>
    </row>
    <row r="141" spans="1:37" ht="19.5" customHeight="1">
      <c r="A141" s="401"/>
      <c r="B141" s="413"/>
      <c r="C141" s="453"/>
      <c r="D141" s="300" t="s">
        <v>413</v>
      </c>
      <c r="E141" s="377"/>
      <c r="F141" s="314" t="s">
        <v>403</v>
      </c>
      <c r="G141" s="460"/>
      <c r="H141" s="460"/>
      <c r="I141" s="462"/>
      <c r="J141" s="394"/>
      <c r="K141" s="377"/>
      <c r="L141" s="347">
        <v>11.8</v>
      </c>
      <c r="M141" s="370"/>
      <c r="N141" s="370"/>
      <c r="O141" s="363"/>
      <c r="P141" s="365"/>
      <c r="Q141" s="377"/>
      <c r="R141" s="347">
        <v>11.8</v>
      </c>
      <c r="S141" s="370"/>
      <c r="T141" s="370"/>
      <c r="U141" s="363"/>
      <c r="V141" s="365"/>
      <c r="W141" s="377"/>
      <c r="X141" s="314">
        <v>11.8</v>
      </c>
      <c r="Y141" s="370"/>
      <c r="Z141" s="370"/>
      <c r="AA141" s="374"/>
      <c r="AB141" s="365"/>
      <c r="AC141" s="377"/>
      <c r="AD141" s="314">
        <v>11.8</v>
      </c>
      <c r="AE141" s="370"/>
      <c r="AF141" s="370"/>
      <c r="AG141" s="374"/>
      <c r="AH141" s="365"/>
      <c r="AI141" s="396"/>
      <c r="AJ141" s="4"/>
      <c r="AK141" s="4"/>
    </row>
    <row r="142" spans="1:37" ht="23.25" customHeight="1">
      <c r="A142" s="401"/>
      <c r="B142" s="413"/>
      <c r="C142" s="453"/>
      <c r="D142" s="300" t="s">
        <v>415</v>
      </c>
      <c r="E142" s="377"/>
      <c r="F142" s="350">
        <v>18.36</v>
      </c>
      <c r="G142" s="460"/>
      <c r="H142" s="460"/>
      <c r="I142" s="462"/>
      <c r="J142" s="394"/>
      <c r="K142" s="377"/>
      <c r="L142" s="347">
        <v>0</v>
      </c>
      <c r="M142" s="370"/>
      <c r="N142" s="370"/>
      <c r="O142" s="363"/>
      <c r="P142" s="365"/>
      <c r="Q142" s="377"/>
      <c r="R142" s="347">
        <v>0</v>
      </c>
      <c r="S142" s="370"/>
      <c r="T142" s="370"/>
      <c r="U142" s="363"/>
      <c r="V142" s="365"/>
      <c r="W142" s="377"/>
      <c r="X142" s="314">
        <v>0</v>
      </c>
      <c r="Y142" s="370"/>
      <c r="Z142" s="370"/>
      <c r="AA142" s="374"/>
      <c r="AB142" s="365"/>
      <c r="AC142" s="377"/>
      <c r="AD142" s="314">
        <v>2.36</v>
      </c>
      <c r="AE142" s="370"/>
      <c r="AF142" s="370"/>
      <c r="AG142" s="374"/>
      <c r="AH142" s="365"/>
      <c r="AI142" s="396"/>
      <c r="AJ142" s="4"/>
      <c r="AK142" s="4"/>
    </row>
    <row r="143" spans="1:37" ht="30.75" customHeight="1">
      <c r="A143" s="401"/>
      <c r="B143" s="413"/>
      <c r="C143" s="453"/>
      <c r="D143" s="300" t="s">
        <v>408</v>
      </c>
      <c r="E143" s="377"/>
      <c r="F143" s="314">
        <v>24.54</v>
      </c>
      <c r="G143" s="460"/>
      <c r="H143" s="460"/>
      <c r="I143" s="462"/>
      <c r="J143" s="394"/>
      <c r="K143" s="377"/>
      <c r="L143" s="347">
        <v>2.2400000000000002</v>
      </c>
      <c r="M143" s="370"/>
      <c r="N143" s="370"/>
      <c r="O143" s="363"/>
      <c r="P143" s="365"/>
      <c r="Q143" s="377"/>
      <c r="R143" s="347">
        <v>2.0499999999999998</v>
      </c>
      <c r="S143" s="370"/>
      <c r="T143" s="370"/>
      <c r="U143" s="363"/>
      <c r="V143" s="365"/>
      <c r="W143" s="377"/>
      <c r="X143" s="314">
        <f>(2.18*8%+2.18)</f>
        <v>2.35</v>
      </c>
      <c r="Y143" s="370"/>
      <c r="Z143" s="370"/>
      <c r="AA143" s="374"/>
      <c r="AB143" s="365"/>
      <c r="AC143" s="377"/>
      <c r="AD143" s="314">
        <v>0</v>
      </c>
      <c r="AE143" s="370"/>
      <c r="AF143" s="370"/>
      <c r="AG143" s="374"/>
      <c r="AH143" s="365"/>
      <c r="AI143" s="396"/>
      <c r="AJ143" s="4"/>
      <c r="AK143" s="4"/>
    </row>
    <row r="144" spans="1:37" ht="30.75" customHeight="1">
      <c r="A144" s="401"/>
      <c r="B144" s="413"/>
      <c r="C144" s="453"/>
      <c r="D144" s="300" t="s">
        <v>388</v>
      </c>
      <c r="E144" s="377"/>
      <c r="F144" s="314" t="s">
        <v>422</v>
      </c>
      <c r="G144" s="460"/>
      <c r="H144" s="460"/>
      <c r="I144" s="462"/>
      <c r="J144" s="394"/>
      <c r="K144" s="377"/>
      <c r="L144" s="347" t="s">
        <v>375</v>
      </c>
      <c r="M144" s="370"/>
      <c r="N144" s="370"/>
      <c r="O144" s="363"/>
      <c r="P144" s="365"/>
      <c r="Q144" s="377"/>
      <c r="R144" s="347">
        <v>0</v>
      </c>
      <c r="S144" s="370"/>
      <c r="T144" s="370"/>
      <c r="U144" s="363"/>
      <c r="V144" s="365"/>
      <c r="W144" s="377"/>
      <c r="X144" s="308">
        <v>0</v>
      </c>
      <c r="Y144" s="370"/>
      <c r="Z144" s="370"/>
      <c r="AA144" s="374"/>
      <c r="AB144" s="365"/>
      <c r="AC144" s="377"/>
      <c r="AD144" s="308">
        <v>0</v>
      </c>
      <c r="AE144" s="370"/>
      <c r="AF144" s="370"/>
      <c r="AG144" s="374"/>
      <c r="AH144" s="365"/>
      <c r="AI144" s="396"/>
      <c r="AJ144" s="4"/>
      <c r="AK144" s="4"/>
    </row>
    <row r="145" spans="1:37" ht="30.75" customHeight="1" thickBot="1">
      <c r="A145" s="401"/>
      <c r="B145" s="413"/>
      <c r="C145" s="453"/>
      <c r="D145" s="300" t="s">
        <v>421</v>
      </c>
      <c r="E145" s="377"/>
      <c r="F145" s="314">
        <v>55</v>
      </c>
      <c r="G145" s="460"/>
      <c r="H145" s="460"/>
      <c r="I145" s="462"/>
      <c r="J145" s="394"/>
      <c r="K145" s="377"/>
      <c r="L145" s="347">
        <v>7</v>
      </c>
      <c r="M145" s="370"/>
      <c r="N145" s="370"/>
      <c r="O145" s="363"/>
      <c r="P145" s="365"/>
      <c r="Q145" s="377"/>
      <c r="R145" s="347">
        <v>15</v>
      </c>
      <c r="S145" s="370"/>
      <c r="T145" s="370"/>
      <c r="U145" s="363"/>
      <c r="V145" s="365"/>
      <c r="W145" s="377"/>
      <c r="X145" s="314">
        <v>15</v>
      </c>
      <c r="Y145" s="370"/>
      <c r="Z145" s="370"/>
      <c r="AA145" s="374"/>
      <c r="AB145" s="365"/>
      <c r="AC145" s="377"/>
      <c r="AD145" s="314">
        <v>15</v>
      </c>
      <c r="AE145" s="370"/>
      <c r="AF145" s="370"/>
      <c r="AG145" s="374"/>
      <c r="AH145" s="365"/>
      <c r="AI145" s="396"/>
      <c r="AJ145" s="4"/>
      <c r="AK145" s="4"/>
    </row>
    <row r="146" spans="1:37" ht="22.5" customHeight="1">
      <c r="A146" s="400">
        <v>20</v>
      </c>
      <c r="B146" s="412">
        <v>102</v>
      </c>
      <c r="C146" s="450" t="s">
        <v>41</v>
      </c>
      <c r="D146" s="302" t="s">
        <v>362</v>
      </c>
      <c r="E146" s="376">
        <v>81</v>
      </c>
      <c r="F146" s="308" t="s">
        <v>430</v>
      </c>
      <c r="G146" s="459">
        <f>AVERAGE(F146:F153)+STDEVA(F146:F153)</f>
        <v>47.9</v>
      </c>
      <c r="H146" s="459">
        <f>AVERAGE(F146:F153)-STDEVA(F146:F153)</f>
        <v>13.13</v>
      </c>
      <c r="I146" s="461">
        <f>AVERAGEIFS(F146:F153,F146:F153,"&gt;="&amp;H146,F146:F153,"&lt;="&amp;G146)</f>
        <v>30.52</v>
      </c>
      <c r="J146" s="393">
        <f>2*E146*I146</f>
        <v>4944.24</v>
      </c>
      <c r="K146" s="376">
        <v>40</v>
      </c>
      <c r="L146" s="347">
        <v>33.97</v>
      </c>
      <c r="M146" s="369">
        <f>AVERAGE(L146:L153)+STDEVA(L146:L153)</f>
        <v>23.35</v>
      </c>
      <c r="N146" s="369">
        <f>AVERAGE(L146:L153)-STDEVA(L146:L153)</f>
        <v>-1.35</v>
      </c>
      <c r="O146" s="362">
        <f>AVERAGEIFS(L146:L153,L146:L153,"&gt;="&amp;N146,L146:L153,"&lt;="&amp;M146)</f>
        <v>5.26</v>
      </c>
      <c r="P146" s="364">
        <f>2*K146*O146</f>
        <v>420.8</v>
      </c>
      <c r="Q146" s="376">
        <v>6</v>
      </c>
      <c r="R146" s="347">
        <v>32.71</v>
      </c>
      <c r="S146" s="369">
        <f>AVERAGE(R146:R153)+STDEVA(R146:R153)</f>
        <v>22</v>
      </c>
      <c r="T146" s="369">
        <f>AVERAGE(R146:R153)-STDEVA(R146:R153)</f>
        <v>-1.48</v>
      </c>
      <c r="U146" s="362">
        <f>AVERAGEIFS(R146:R153,R146:R153,"&gt;="&amp;T146,R146:R153,"&lt;="&amp;S146)</f>
        <v>5.77</v>
      </c>
      <c r="V146" s="364">
        <f>2*Q146*U146</f>
        <v>69.239999999999995</v>
      </c>
      <c r="W146" s="376" t="s">
        <v>30</v>
      </c>
      <c r="X146" s="314">
        <v>20</v>
      </c>
      <c r="Y146" s="369">
        <f>AVERAGE(X146:X153)+STDEVA(X146:X153)</f>
        <v>16.760000000000002</v>
      </c>
      <c r="Z146" s="369">
        <f>AVERAGE(X146:X153)-STDEVA(X146:X153)</f>
        <v>-0.38</v>
      </c>
      <c r="AA146" s="373">
        <f>AVERAGEIFS(X146:X153,X146:X153,"&gt;="&amp;Z146,X146:X153,"&lt;="&amp;Y146)</f>
        <v>5.83</v>
      </c>
      <c r="AB146" s="364">
        <f>2*AA146</f>
        <v>11.66</v>
      </c>
      <c r="AC146" s="376">
        <v>1</v>
      </c>
      <c r="AD146" s="314">
        <v>20.13</v>
      </c>
      <c r="AE146" s="369">
        <f>AVERAGE(AD146:AD153)+STDEVA(AD146:AD153)</f>
        <v>16.82</v>
      </c>
      <c r="AF146" s="369">
        <f>AVERAGE(AD146:AD153)-STDEVA(AD146:AD153)</f>
        <v>-0.39</v>
      </c>
      <c r="AG146" s="373">
        <f>AVERAGEIFS(AD146:AD153,AD146:AD153,"&gt;="&amp;AF146,AD146:AD153,"&lt;="&amp;AE146)</f>
        <v>5.83</v>
      </c>
      <c r="AH146" s="364">
        <f>AC146*AG146</f>
        <v>5.83</v>
      </c>
      <c r="AI146" s="395">
        <f t="shared" si="7"/>
        <v>5451.77</v>
      </c>
      <c r="AJ146" s="4"/>
      <c r="AK146" s="4"/>
    </row>
    <row r="147" spans="1:37" ht="21.75" customHeight="1">
      <c r="A147" s="401"/>
      <c r="B147" s="413"/>
      <c r="C147" s="451"/>
      <c r="D147" s="302" t="s">
        <v>414</v>
      </c>
      <c r="E147" s="377"/>
      <c r="F147" s="314" t="s">
        <v>424</v>
      </c>
      <c r="G147" s="460"/>
      <c r="H147" s="460"/>
      <c r="I147" s="462"/>
      <c r="J147" s="394"/>
      <c r="K147" s="377"/>
      <c r="L147" s="347">
        <v>11.8</v>
      </c>
      <c r="M147" s="370"/>
      <c r="N147" s="370"/>
      <c r="O147" s="363"/>
      <c r="P147" s="365"/>
      <c r="Q147" s="377"/>
      <c r="R147" s="347">
        <v>11.8</v>
      </c>
      <c r="S147" s="370"/>
      <c r="T147" s="370"/>
      <c r="U147" s="363"/>
      <c r="V147" s="365"/>
      <c r="W147" s="377"/>
      <c r="X147" s="314">
        <v>11.8</v>
      </c>
      <c r="Y147" s="370"/>
      <c r="Z147" s="370"/>
      <c r="AA147" s="374"/>
      <c r="AB147" s="365"/>
      <c r="AC147" s="377"/>
      <c r="AD147" s="314">
        <v>11.8</v>
      </c>
      <c r="AE147" s="370"/>
      <c r="AF147" s="370"/>
      <c r="AG147" s="374"/>
      <c r="AH147" s="365"/>
      <c r="AI147" s="396"/>
      <c r="AJ147" s="4"/>
      <c r="AK147" s="4"/>
    </row>
    <row r="148" spans="1:37" ht="21" customHeight="1">
      <c r="A148" s="401"/>
      <c r="B148" s="413"/>
      <c r="C148" s="451"/>
      <c r="D148" s="302" t="s">
        <v>361</v>
      </c>
      <c r="E148" s="377"/>
      <c r="F148" s="314"/>
      <c r="G148" s="460"/>
      <c r="H148" s="460"/>
      <c r="I148" s="462"/>
      <c r="J148" s="394"/>
      <c r="K148" s="377"/>
      <c r="L148" s="347">
        <v>0</v>
      </c>
      <c r="M148" s="370"/>
      <c r="N148" s="370"/>
      <c r="O148" s="363"/>
      <c r="P148" s="365"/>
      <c r="Q148" s="377"/>
      <c r="R148" s="347">
        <v>0</v>
      </c>
      <c r="S148" s="370"/>
      <c r="T148" s="370"/>
      <c r="U148" s="363"/>
      <c r="V148" s="365"/>
      <c r="W148" s="377"/>
      <c r="X148" s="314">
        <v>0</v>
      </c>
      <c r="Y148" s="370"/>
      <c r="Z148" s="370"/>
      <c r="AA148" s="374"/>
      <c r="AB148" s="365"/>
      <c r="AC148" s="377"/>
      <c r="AD148" s="314">
        <v>2.36</v>
      </c>
      <c r="AE148" s="370"/>
      <c r="AF148" s="370"/>
      <c r="AG148" s="374"/>
      <c r="AH148" s="365"/>
      <c r="AI148" s="396"/>
      <c r="AJ148" s="4"/>
      <c r="AK148" s="4"/>
    </row>
    <row r="149" spans="1:37" ht="30.75" customHeight="1">
      <c r="A149" s="401"/>
      <c r="B149" s="413"/>
      <c r="C149" s="451"/>
      <c r="D149" s="303" t="s">
        <v>377</v>
      </c>
      <c r="E149" s="377"/>
      <c r="F149" s="350">
        <f>(17.5*8%+17.5)</f>
        <v>18.899999999999999</v>
      </c>
      <c r="G149" s="460"/>
      <c r="H149" s="460"/>
      <c r="I149" s="462"/>
      <c r="J149" s="394"/>
      <c r="K149" s="377"/>
      <c r="L149" s="347">
        <v>2.2400000000000002</v>
      </c>
      <c r="M149" s="370"/>
      <c r="N149" s="370"/>
      <c r="O149" s="363"/>
      <c r="P149" s="365"/>
      <c r="Q149" s="377"/>
      <c r="R149" s="347">
        <v>2.0499999999999998</v>
      </c>
      <c r="S149" s="370"/>
      <c r="T149" s="370"/>
      <c r="U149" s="363"/>
      <c r="V149" s="365"/>
      <c r="W149" s="377"/>
      <c r="X149" s="314">
        <f>(2.18*8%+2.18)</f>
        <v>2.35</v>
      </c>
      <c r="Y149" s="370"/>
      <c r="Z149" s="370"/>
      <c r="AA149" s="374"/>
      <c r="AB149" s="365"/>
      <c r="AC149" s="377"/>
      <c r="AD149" s="314">
        <v>0</v>
      </c>
      <c r="AE149" s="370"/>
      <c r="AF149" s="370"/>
      <c r="AG149" s="374"/>
      <c r="AH149" s="365"/>
      <c r="AI149" s="396"/>
      <c r="AJ149" s="4"/>
      <c r="AK149" s="4"/>
    </row>
    <row r="150" spans="1:37" ht="30.75" customHeight="1">
      <c r="A150" s="401"/>
      <c r="B150" s="413"/>
      <c r="C150" s="451"/>
      <c r="D150" s="303" t="s">
        <v>382</v>
      </c>
      <c r="E150" s="377"/>
      <c r="F150" s="314">
        <v>42.13</v>
      </c>
      <c r="G150" s="460"/>
      <c r="H150" s="460"/>
      <c r="I150" s="462"/>
      <c r="J150" s="394"/>
      <c r="K150" s="377"/>
      <c r="L150" s="312"/>
      <c r="M150" s="370"/>
      <c r="N150" s="370"/>
      <c r="O150" s="363"/>
      <c r="P150" s="365"/>
      <c r="Q150" s="377"/>
      <c r="R150" s="312">
        <v>0</v>
      </c>
      <c r="S150" s="370"/>
      <c r="T150" s="370"/>
      <c r="U150" s="363"/>
      <c r="V150" s="365"/>
      <c r="W150" s="377"/>
      <c r="X150" s="308">
        <v>0</v>
      </c>
      <c r="Y150" s="370"/>
      <c r="Z150" s="370"/>
      <c r="AA150" s="374"/>
      <c r="AB150" s="365"/>
      <c r="AC150" s="377"/>
      <c r="AD150" s="308">
        <v>0</v>
      </c>
      <c r="AE150" s="370"/>
      <c r="AF150" s="370"/>
      <c r="AG150" s="374"/>
      <c r="AH150" s="365"/>
      <c r="AI150" s="396"/>
      <c r="AJ150" s="4"/>
      <c r="AK150" s="4"/>
    </row>
    <row r="151" spans="1:37" ht="30.75" customHeight="1">
      <c r="A151" s="401"/>
      <c r="B151" s="413"/>
      <c r="C151" s="451"/>
      <c r="D151" s="303" t="s">
        <v>388</v>
      </c>
      <c r="E151" s="377"/>
      <c r="F151" s="314" t="s">
        <v>422</v>
      </c>
      <c r="G151" s="460"/>
      <c r="H151" s="460"/>
      <c r="I151" s="462"/>
      <c r="J151" s="394"/>
      <c r="K151" s="377"/>
      <c r="L151" s="312" t="s">
        <v>375</v>
      </c>
      <c r="M151" s="370"/>
      <c r="N151" s="370"/>
      <c r="O151" s="363"/>
      <c r="P151" s="365"/>
      <c r="Q151" s="377"/>
      <c r="R151" s="312" t="s">
        <v>392</v>
      </c>
      <c r="S151" s="370"/>
      <c r="T151" s="370"/>
      <c r="U151" s="363"/>
      <c r="V151" s="365"/>
      <c r="W151" s="377"/>
      <c r="X151" s="314">
        <v>15</v>
      </c>
      <c r="Y151" s="370"/>
      <c r="Z151" s="370"/>
      <c r="AA151" s="374"/>
      <c r="AB151" s="365"/>
      <c r="AC151" s="377"/>
      <c r="AD151" s="314">
        <v>15</v>
      </c>
      <c r="AE151" s="370"/>
      <c r="AF151" s="370"/>
      <c r="AG151" s="374"/>
      <c r="AH151" s="365"/>
      <c r="AI151" s="396"/>
      <c r="AJ151" s="4"/>
      <c r="AK151" s="4"/>
    </row>
    <row r="152" spans="1:37" ht="30.75" customHeight="1">
      <c r="A152" s="401"/>
      <c r="B152" s="413"/>
      <c r="C152" s="451"/>
      <c r="D152" s="300" t="s">
        <v>389</v>
      </c>
      <c r="E152" s="377"/>
      <c r="F152" s="308"/>
      <c r="G152" s="460"/>
      <c r="H152" s="460"/>
      <c r="I152" s="462"/>
      <c r="J152" s="394"/>
      <c r="K152" s="377"/>
      <c r="L152" s="347" t="s">
        <v>368</v>
      </c>
      <c r="M152" s="370"/>
      <c r="N152" s="370"/>
      <c r="O152" s="363"/>
      <c r="P152" s="365"/>
      <c r="Q152" s="377"/>
      <c r="R152" s="347" t="s">
        <v>368</v>
      </c>
      <c r="S152" s="370"/>
      <c r="T152" s="370"/>
      <c r="U152" s="363"/>
      <c r="V152" s="365"/>
      <c r="W152" s="377"/>
      <c r="X152" s="347"/>
      <c r="Y152" s="370"/>
      <c r="Z152" s="370"/>
      <c r="AA152" s="374"/>
      <c r="AB152" s="365"/>
      <c r="AC152" s="377"/>
      <c r="AD152" s="347"/>
      <c r="AE152" s="370"/>
      <c r="AF152" s="370"/>
      <c r="AG152" s="374"/>
      <c r="AH152" s="365"/>
      <c r="AI152" s="396"/>
      <c r="AJ152" s="4"/>
      <c r="AK152" s="4"/>
    </row>
    <row r="153" spans="1:37" ht="30.75" customHeight="1" thickBot="1">
      <c r="A153" s="401"/>
      <c r="B153" s="413"/>
      <c r="C153" s="451"/>
      <c r="D153" s="300" t="s">
        <v>390</v>
      </c>
      <c r="E153" s="377"/>
      <c r="F153" s="314" t="s">
        <v>368</v>
      </c>
      <c r="G153" s="460"/>
      <c r="H153" s="460"/>
      <c r="I153" s="462"/>
      <c r="J153" s="394"/>
      <c r="K153" s="377"/>
      <c r="L153" s="347">
        <v>7</v>
      </c>
      <c r="M153" s="370"/>
      <c r="N153" s="370"/>
      <c r="O153" s="363"/>
      <c r="P153" s="365"/>
      <c r="Q153" s="377"/>
      <c r="R153" s="347">
        <v>15</v>
      </c>
      <c r="S153" s="370"/>
      <c r="T153" s="370"/>
      <c r="U153" s="363"/>
      <c r="V153" s="365"/>
      <c r="W153" s="377"/>
      <c r="X153" s="347"/>
      <c r="Y153" s="370"/>
      <c r="Z153" s="370"/>
      <c r="AA153" s="374"/>
      <c r="AB153" s="365"/>
      <c r="AC153" s="377"/>
      <c r="AD153" s="347"/>
      <c r="AE153" s="370"/>
      <c r="AF153" s="370"/>
      <c r="AG153" s="374"/>
      <c r="AH153" s="365"/>
      <c r="AI153" s="396"/>
      <c r="AJ153" s="4"/>
      <c r="AK153" s="4"/>
    </row>
    <row r="154" spans="1:37" ht="27.75" customHeight="1">
      <c r="A154" s="400">
        <v>21</v>
      </c>
      <c r="B154" s="412">
        <v>104</v>
      </c>
      <c r="C154" s="415" t="s">
        <v>22</v>
      </c>
      <c r="D154" s="302" t="s">
        <v>411</v>
      </c>
      <c r="E154" s="376">
        <v>423</v>
      </c>
      <c r="F154" s="308" t="s">
        <v>395</v>
      </c>
      <c r="G154" s="459">
        <f>AVERAGE(F154:F160)+STDEVA(F154:F160)</f>
        <v>43.96</v>
      </c>
      <c r="H154" s="459">
        <f>AVERAGE(F154:F160)-STDEVA(F154:F160)</f>
        <v>11.62</v>
      </c>
      <c r="I154" s="461">
        <f>AVERAGEIFS(F154:F160,F154:F160,"&gt;="&amp;H154,F154:F160,"&lt;="&amp;G154)</f>
        <v>27.79</v>
      </c>
      <c r="J154" s="393">
        <f>2*E154*I154</f>
        <v>23510.34</v>
      </c>
      <c r="K154" s="376">
        <v>210</v>
      </c>
      <c r="L154" s="347">
        <v>33.97</v>
      </c>
      <c r="M154" s="369">
        <f>AVERAGE(L154:L160)+STDEVA(L154:L160)</f>
        <v>23.99</v>
      </c>
      <c r="N154" s="369">
        <f>AVERAGE(L154:L160)-STDEVA(L154:L160)</f>
        <v>-1.98</v>
      </c>
      <c r="O154" s="362">
        <f>AVERAGEIFS(L154:L160,L154:L160,"&gt;="&amp;N154,L154:L160,"&lt;="&amp;M154)</f>
        <v>5.26</v>
      </c>
      <c r="P154" s="364">
        <f>2*K154*O154</f>
        <v>2209.1999999999998</v>
      </c>
      <c r="Q154" s="376">
        <v>22</v>
      </c>
      <c r="R154" s="347">
        <v>32.71</v>
      </c>
      <c r="S154" s="369">
        <f>AVERAGE(R154:R160)+STDEVA(R154:R160)</f>
        <v>22.49</v>
      </c>
      <c r="T154" s="369">
        <f>AVERAGE(R154:R160)-STDEVA(R154:R160)</f>
        <v>-1.97</v>
      </c>
      <c r="U154" s="362">
        <f>AVERAGEIFS(R154:R160,R154:R160,"&gt;="&amp;T154,R154:R160,"&lt;="&amp;S154)</f>
        <v>5.77</v>
      </c>
      <c r="V154" s="364">
        <f>2*Q154*U154</f>
        <v>253.88</v>
      </c>
      <c r="W154" s="376" t="s">
        <v>23</v>
      </c>
      <c r="X154" s="314">
        <v>20</v>
      </c>
      <c r="Y154" s="369">
        <f>AVERAGE(X154:X160)+STDEVA(X154:X160)</f>
        <v>16.760000000000002</v>
      </c>
      <c r="Z154" s="369">
        <f>AVERAGE(X154:X160)-STDEVA(X154:X160)</f>
        <v>-0.38</v>
      </c>
      <c r="AA154" s="373">
        <f>AVERAGEIFS(X154:X160,X154:X160,"&gt;="&amp;Z154,X154:X160,"&lt;="&amp;Y154)</f>
        <v>5.83</v>
      </c>
      <c r="AB154" s="364">
        <f>2*AA154</f>
        <v>11.66</v>
      </c>
      <c r="AC154" s="376">
        <v>2</v>
      </c>
      <c r="AD154" s="314">
        <v>20.13</v>
      </c>
      <c r="AE154" s="369">
        <f>AVERAGE(AD154:AD160)+STDEVA(AD154:AD160)</f>
        <v>16.82</v>
      </c>
      <c r="AF154" s="369">
        <f>AVERAGE(AD154:AD160)-STDEVA(AD154:AD160)</f>
        <v>-0.39</v>
      </c>
      <c r="AG154" s="373">
        <f>AVERAGEIFS(AD154:AD160,AD154:AD160,"&gt;="&amp;AF154,AD154:AD160,"&lt;="&amp;AE154)</f>
        <v>5.83</v>
      </c>
      <c r="AH154" s="364">
        <f>AC154*AG154</f>
        <v>11.66</v>
      </c>
      <c r="AI154" s="395">
        <f t="shared" si="7"/>
        <v>25996.74</v>
      </c>
      <c r="AJ154" s="4"/>
      <c r="AK154" s="4"/>
    </row>
    <row r="155" spans="1:37" ht="21" customHeight="1">
      <c r="A155" s="401"/>
      <c r="B155" s="413"/>
      <c r="C155" s="416"/>
      <c r="D155" s="302" t="s">
        <v>413</v>
      </c>
      <c r="E155" s="377"/>
      <c r="F155" s="308" t="s">
        <v>403</v>
      </c>
      <c r="G155" s="460"/>
      <c r="H155" s="460"/>
      <c r="I155" s="462"/>
      <c r="J155" s="394"/>
      <c r="K155" s="377"/>
      <c r="L155" s="347">
        <v>11.8</v>
      </c>
      <c r="M155" s="370"/>
      <c r="N155" s="370"/>
      <c r="O155" s="363"/>
      <c r="P155" s="365"/>
      <c r="Q155" s="377"/>
      <c r="R155" s="347">
        <v>11.8</v>
      </c>
      <c r="S155" s="370"/>
      <c r="T155" s="370"/>
      <c r="U155" s="363"/>
      <c r="V155" s="365"/>
      <c r="W155" s="377"/>
      <c r="X155" s="314">
        <v>11.8</v>
      </c>
      <c r="Y155" s="370"/>
      <c r="Z155" s="370"/>
      <c r="AA155" s="374"/>
      <c r="AB155" s="365"/>
      <c r="AC155" s="377"/>
      <c r="AD155" s="314">
        <v>11.8</v>
      </c>
      <c r="AE155" s="370"/>
      <c r="AF155" s="370"/>
      <c r="AG155" s="374"/>
      <c r="AH155" s="365"/>
      <c r="AI155" s="396"/>
      <c r="AJ155" s="4"/>
      <c r="AK155" s="4"/>
    </row>
    <row r="156" spans="1:37" ht="19.5" customHeight="1">
      <c r="A156" s="401"/>
      <c r="B156" s="413"/>
      <c r="C156" s="416"/>
      <c r="D156" s="302" t="s">
        <v>361</v>
      </c>
      <c r="E156" s="377"/>
      <c r="F156" s="314" t="s">
        <v>417</v>
      </c>
      <c r="G156" s="460"/>
      <c r="H156" s="460"/>
      <c r="I156" s="462"/>
      <c r="J156" s="394"/>
      <c r="K156" s="377"/>
      <c r="L156" s="347">
        <v>0</v>
      </c>
      <c r="M156" s="370"/>
      <c r="N156" s="370"/>
      <c r="O156" s="363"/>
      <c r="P156" s="365"/>
      <c r="Q156" s="377"/>
      <c r="R156" s="347">
        <v>0</v>
      </c>
      <c r="S156" s="370"/>
      <c r="T156" s="370"/>
      <c r="U156" s="363"/>
      <c r="V156" s="365"/>
      <c r="W156" s="377"/>
      <c r="X156" s="314">
        <v>0</v>
      </c>
      <c r="Y156" s="370"/>
      <c r="Z156" s="370"/>
      <c r="AA156" s="374"/>
      <c r="AB156" s="365"/>
      <c r="AC156" s="377"/>
      <c r="AD156" s="314">
        <v>2.36</v>
      </c>
      <c r="AE156" s="370"/>
      <c r="AF156" s="370"/>
      <c r="AG156" s="374"/>
      <c r="AH156" s="365"/>
      <c r="AI156" s="396"/>
      <c r="AJ156" s="4"/>
      <c r="AK156" s="4"/>
    </row>
    <row r="157" spans="1:37" ht="29.25" customHeight="1">
      <c r="A157" s="401"/>
      <c r="B157" s="413"/>
      <c r="C157" s="416"/>
      <c r="D157" s="302" t="s">
        <v>416</v>
      </c>
      <c r="E157" s="377"/>
      <c r="F157" s="350">
        <v>18.47</v>
      </c>
      <c r="G157" s="460"/>
      <c r="H157" s="460"/>
      <c r="I157" s="462"/>
      <c r="J157" s="394"/>
      <c r="K157" s="377"/>
      <c r="L157" s="347">
        <v>2.2400000000000002</v>
      </c>
      <c r="M157" s="370"/>
      <c r="N157" s="370"/>
      <c r="O157" s="363"/>
      <c r="P157" s="365"/>
      <c r="Q157" s="377"/>
      <c r="R157" s="347">
        <v>2.0499999999999998</v>
      </c>
      <c r="S157" s="370"/>
      <c r="T157" s="370"/>
      <c r="U157" s="363"/>
      <c r="V157" s="365"/>
      <c r="W157" s="377"/>
      <c r="X157" s="314">
        <f>(2.18*8%+2.18)</f>
        <v>2.35</v>
      </c>
      <c r="Y157" s="370"/>
      <c r="Z157" s="370"/>
      <c r="AA157" s="374"/>
      <c r="AB157" s="365"/>
      <c r="AC157" s="377"/>
      <c r="AD157" s="314">
        <v>0</v>
      </c>
      <c r="AE157" s="370"/>
      <c r="AF157" s="370"/>
      <c r="AG157" s="374"/>
      <c r="AH157" s="365"/>
      <c r="AI157" s="396"/>
      <c r="AJ157" s="4"/>
      <c r="AK157" s="4"/>
    </row>
    <row r="158" spans="1:37" ht="29.25" customHeight="1">
      <c r="A158" s="401"/>
      <c r="B158" s="413"/>
      <c r="C158" s="416"/>
      <c r="D158" s="302" t="s">
        <v>382</v>
      </c>
      <c r="E158" s="377"/>
      <c r="F158" s="314">
        <v>24.9</v>
      </c>
      <c r="G158" s="460"/>
      <c r="H158" s="460"/>
      <c r="I158" s="462"/>
      <c r="J158" s="394"/>
      <c r="K158" s="377"/>
      <c r="L158" s="312"/>
      <c r="M158" s="370"/>
      <c r="N158" s="370"/>
      <c r="O158" s="363"/>
      <c r="P158" s="365"/>
      <c r="Q158" s="377"/>
      <c r="R158" s="312">
        <v>0</v>
      </c>
      <c r="S158" s="370"/>
      <c r="T158" s="370"/>
      <c r="U158" s="363"/>
      <c r="V158" s="365"/>
      <c r="W158" s="377"/>
      <c r="X158" s="308">
        <v>0</v>
      </c>
      <c r="Y158" s="370"/>
      <c r="Z158" s="370"/>
      <c r="AA158" s="374"/>
      <c r="AB158" s="365"/>
      <c r="AC158" s="377"/>
      <c r="AD158" s="308">
        <v>0</v>
      </c>
      <c r="AE158" s="370"/>
      <c r="AF158" s="370"/>
      <c r="AG158" s="374"/>
      <c r="AH158" s="365"/>
      <c r="AI158" s="396"/>
      <c r="AJ158" s="4"/>
      <c r="AK158" s="4"/>
    </row>
    <row r="159" spans="1:37" ht="29.25" customHeight="1">
      <c r="A159" s="401"/>
      <c r="B159" s="413"/>
      <c r="C159" s="416"/>
      <c r="D159" s="304" t="s">
        <v>388</v>
      </c>
      <c r="E159" s="377"/>
      <c r="F159" s="314" t="s">
        <v>422</v>
      </c>
      <c r="G159" s="460"/>
      <c r="H159" s="460"/>
      <c r="I159" s="462"/>
      <c r="J159" s="394"/>
      <c r="K159" s="377"/>
      <c r="L159" s="312" t="s">
        <v>375</v>
      </c>
      <c r="M159" s="370"/>
      <c r="N159" s="370"/>
      <c r="O159" s="363"/>
      <c r="P159" s="365"/>
      <c r="Q159" s="377"/>
      <c r="R159" s="312" t="s">
        <v>392</v>
      </c>
      <c r="S159" s="370"/>
      <c r="T159" s="370"/>
      <c r="U159" s="363"/>
      <c r="V159" s="365"/>
      <c r="W159" s="377"/>
      <c r="X159" s="314">
        <v>15</v>
      </c>
      <c r="Y159" s="370"/>
      <c r="Z159" s="370"/>
      <c r="AA159" s="374"/>
      <c r="AB159" s="365"/>
      <c r="AC159" s="377"/>
      <c r="AD159" s="314">
        <v>15</v>
      </c>
      <c r="AE159" s="370"/>
      <c r="AF159" s="370"/>
      <c r="AG159" s="374"/>
      <c r="AH159" s="365"/>
      <c r="AI159" s="396"/>
      <c r="AJ159" s="4"/>
      <c r="AK159" s="4"/>
    </row>
    <row r="160" spans="1:37" ht="29.25" customHeight="1" thickBot="1">
      <c r="A160" s="401"/>
      <c r="B160" s="413"/>
      <c r="C160" s="416"/>
      <c r="D160" s="300" t="s">
        <v>390</v>
      </c>
      <c r="E160" s="377"/>
      <c r="F160" s="314">
        <v>40</v>
      </c>
      <c r="G160" s="460"/>
      <c r="H160" s="460"/>
      <c r="I160" s="462"/>
      <c r="J160" s="394"/>
      <c r="K160" s="377"/>
      <c r="L160" s="312">
        <v>7</v>
      </c>
      <c r="M160" s="370"/>
      <c r="N160" s="370"/>
      <c r="O160" s="363"/>
      <c r="P160" s="365"/>
      <c r="Q160" s="377"/>
      <c r="R160" s="312">
        <v>15</v>
      </c>
      <c r="S160" s="370"/>
      <c r="T160" s="370"/>
      <c r="U160" s="363"/>
      <c r="V160" s="365"/>
      <c r="W160" s="377"/>
      <c r="X160" s="314"/>
      <c r="Y160" s="370"/>
      <c r="Z160" s="370"/>
      <c r="AA160" s="374"/>
      <c r="AB160" s="365"/>
      <c r="AC160" s="377"/>
      <c r="AD160" s="312"/>
      <c r="AE160" s="370"/>
      <c r="AF160" s="370"/>
      <c r="AG160" s="374"/>
      <c r="AH160" s="365"/>
      <c r="AI160" s="396"/>
      <c r="AJ160" s="4"/>
      <c r="AK160" s="4"/>
    </row>
    <row r="161" spans="1:37" ht="13.5" customHeight="1">
      <c r="A161" s="433">
        <v>22</v>
      </c>
      <c r="B161" s="467">
        <v>105</v>
      </c>
      <c r="C161" s="469" t="s">
        <v>42</v>
      </c>
      <c r="D161" s="302" t="s">
        <v>411</v>
      </c>
      <c r="E161" s="465">
        <v>167</v>
      </c>
      <c r="F161" s="308" t="s">
        <v>395</v>
      </c>
      <c r="G161" s="459">
        <f>AVERAGE(F161:F168)+STDEVA(F161:F168)</f>
        <v>43.34</v>
      </c>
      <c r="H161" s="459">
        <f>AVERAGE(F161:F168)-STDEVA(F161:F168)</f>
        <v>12.24</v>
      </c>
      <c r="I161" s="461">
        <f>AVERAGEIFS(F161:F168,F161:F168,"&gt;="&amp;H161,F161:F168,"&lt;="&amp;G161)</f>
        <v>27.79</v>
      </c>
      <c r="J161" s="393">
        <f>2*E161*I161</f>
        <v>9281.86</v>
      </c>
      <c r="K161" s="376">
        <v>105</v>
      </c>
      <c r="L161" s="347">
        <v>33.97</v>
      </c>
      <c r="M161" s="369">
        <f>AVERAGE(L161:L168)+STDEVA(L161:L168)</f>
        <v>23.35</v>
      </c>
      <c r="N161" s="369">
        <f>AVERAGE(L161:L168)-STDEVA(L161:L168)</f>
        <v>-1.35</v>
      </c>
      <c r="O161" s="362">
        <f>AVERAGEIFS(L161:L168,L161:L168,"&gt;="&amp;N161,L161:L168,"&lt;="&amp;M161)</f>
        <v>5.26</v>
      </c>
      <c r="P161" s="364">
        <f>2*K161*O161</f>
        <v>1104.5999999999999</v>
      </c>
      <c r="Q161" s="376">
        <v>13</v>
      </c>
      <c r="R161" s="347" t="s">
        <v>423</v>
      </c>
      <c r="S161" s="369">
        <f>AVERAGE(R161:R168)+STDEVA(R161:R168)</f>
        <v>23.62</v>
      </c>
      <c r="T161" s="369">
        <f>AVERAGE(R161:R168)-STDEVA(R161:R168)</f>
        <v>-2.34</v>
      </c>
      <c r="U161" s="362">
        <f>AVERAGEIFS(R161:R168,R161:R168,"&gt;="&amp;T161,R161:R168,"&lt;="&amp;S161)</f>
        <v>5.77</v>
      </c>
      <c r="V161" s="364">
        <f>2*Q161*U161</f>
        <v>150.02000000000001</v>
      </c>
      <c r="W161" s="376" t="s">
        <v>26</v>
      </c>
      <c r="X161" s="314">
        <v>20</v>
      </c>
      <c r="Y161" s="369">
        <f>AVERAGE(X161:X168)+STDEVA(X161:X168)</f>
        <v>16.760000000000002</v>
      </c>
      <c r="Z161" s="369">
        <f>AVERAGE(X161:X168)-STDEVA(X161:X168)</f>
        <v>-0.38</v>
      </c>
      <c r="AA161" s="373">
        <f>AVERAGEIFS(X161:X168,X161:X168,"&gt;="&amp;Z161,X161:X168,"&lt;="&amp;Y161)</f>
        <v>5.83</v>
      </c>
      <c r="AB161" s="364">
        <f>2*AA161</f>
        <v>11.66</v>
      </c>
      <c r="AC161" s="376">
        <v>1</v>
      </c>
      <c r="AD161" s="314">
        <v>20.13</v>
      </c>
      <c r="AE161" s="369">
        <f>AVERAGE(AD161:AD168)+STDEVA(AD161:AD168)</f>
        <v>16.82</v>
      </c>
      <c r="AF161" s="369">
        <f>AVERAGE(AD161:AD168)-STDEVA(AD161:AD168)</f>
        <v>-0.39</v>
      </c>
      <c r="AG161" s="373">
        <f>AVERAGEIFS(AD161:AD168,AD161:AD168,"&gt;="&amp;AF161,AD161:AD168,"&lt;="&amp;AE161)</f>
        <v>5.83</v>
      </c>
      <c r="AH161" s="364">
        <f>AC161*AG161</f>
        <v>5.83</v>
      </c>
      <c r="AI161" s="395">
        <f t="shared" si="7"/>
        <v>10553.97</v>
      </c>
      <c r="AJ161" s="4"/>
      <c r="AK161" s="4"/>
    </row>
    <row r="162" spans="1:37" ht="23.25" customHeight="1">
      <c r="A162" s="434"/>
      <c r="B162" s="468"/>
      <c r="C162" s="470"/>
      <c r="D162" s="302" t="s">
        <v>413</v>
      </c>
      <c r="E162" s="466"/>
      <c r="F162" s="308" t="s">
        <v>403</v>
      </c>
      <c r="G162" s="460"/>
      <c r="H162" s="460"/>
      <c r="I162" s="462"/>
      <c r="J162" s="394"/>
      <c r="K162" s="377"/>
      <c r="L162" s="347">
        <v>11.8</v>
      </c>
      <c r="M162" s="370"/>
      <c r="N162" s="370"/>
      <c r="O162" s="363"/>
      <c r="P162" s="365"/>
      <c r="Q162" s="377"/>
      <c r="R162" s="347">
        <v>11.8</v>
      </c>
      <c r="S162" s="370"/>
      <c r="T162" s="370"/>
      <c r="U162" s="363"/>
      <c r="V162" s="365"/>
      <c r="W162" s="377"/>
      <c r="X162" s="314">
        <v>11.8</v>
      </c>
      <c r="Y162" s="370"/>
      <c r="Z162" s="370"/>
      <c r="AA162" s="374"/>
      <c r="AB162" s="365"/>
      <c r="AC162" s="377"/>
      <c r="AD162" s="314">
        <v>11.8</v>
      </c>
      <c r="AE162" s="370"/>
      <c r="AF162" s="370"/>
      <c r="AG162" s="374"/>
      <c r="AH162" s="365"/>
      <c r="AI162" s="396"/>
      <c r="AJ162" s="4"/>
      <c r="AK162" s="4"/>
    </row>
    <row r="163" spans="1:37" ht="22.5" customHeight="1">
      <c r="A163" s="434"/>
      <c r="B163" s="468"/>
      <c r="C163" s="470"/>
      <c r="D163" s="302" t="s">
        <v>361</v>
      </c>
      <c r="E163" s="466"/>
      <c r="F163" s="314" t="s">
        <v>417</v>
      </c>
      <c r="G163" s="460"/>
      <c r="H163" s="460"/>
      <c r="I163" s="462"/>
      <c r="J163" s="394"/>
      <c r="K163" s="377"/>
      <c r="L163" s="348">
        <v>0</v>
      </c>
      <c r="M163" s="370"/>
      <c r="N163" s="370"/>
      <c r="O163" s="363"/>
      <c r="P163" s="365"/>
      <c r="Q163" s="377"/>
      <c r="R163" s="348">
        <v>0</v>
      </c>
      <c r="S163" s="370"/>
      <c r="T163" s="370"/>
      <c r="U163" s="363"/>
      <c r="V163" s="365"/>
      <c r="W163" s="377"/>
      <c r="X163" s="314">
        <v>0</v>
      </c>
      <c r="Y163" s="370"/>
      <c r="Z163" s="370"/>
      <c r="AA163" s="374"/>
      <c r="AB163" s="365"/>
      <c r="AC163" s="377"/>
      <c r="AD163" s="314">
        <v>2.36</v>
      </c>
      <c r="AE163" s="370"/>
      <c r="AF163" s="370"/>
      <c r="AG163" s="374"/>
      <c r="AH163" s="365"/>
      <c r="AI163" s="396"/>
      <c r="AJ163" s="4"/>
      <c r="AK163" s="4"/>
    </row>
    <row r="164" spans="1:37" ht="32.25" customHeight="1">
      <c r="A164" s="434"/>
      <c r="B164" s="468"/>
      <c r="C164" s="470"/>
      <c r="D164" s="302" t="s">
        <v>416</v>
      </c>
      <c r="E164" s="466"/>
      <c r="F164" s="350">
        <v>18.47</v>
      </c>
      <c r="G164" s="460"/>
      <c r="H164" s="460"/>
      <c r="I164" s="462"/>
      <c r="J164" s="394"/>
      <c r="K164" s="377"/>
      <c r="L164" s="348">
        <v>2.2400000000000002</v>
      </c>
      <c r="M164" s="370"/>
      <c r="N164" s="370"/>
      <c r="O164" s="363"/>
      <c r="P164" s="365"/>
      <c r="Q164" s="377"/>
      <c r="R164" s="348">
        <v>2.0499999999999998</v>
      </c>
      <c r="S164" s="370"/>
      <c r="T164" s="370"/>
      <c r="U164" s="363"/>
      <c r="V164" s="365"/>
      <c r="W164" s="377"/>
      <c r="X164" s="314">
        <f>(2.18*8%+2.18)</f>
        <v>2.35</v>
      </c>
      <c r="Y164" s="370"/>
      <c r="Z164" s="370"/>
      <c r="AA164" s="374"/>
      <c r="AB164" s="365"/>
      <c r="AC164" s="377"/>
      <c r="AD164" s="314">
        <v>0</v>
      </c>
      <c r="AE164" s="370"/>
      <c r="AF164" s="370"/>
      <c r="AG164" s="374"/>
      <c r="AH164" s="365"/>
      <c r="AI164" s="396"/>
      <c r="AJ164" s="4"/>
      <c r="AK164" s="4"/>
    </row>
    <row r="165" spans="1:37" ht="32.25" customHeight="1">
      <c r="A165" s="434"/>
      <c r="B165" s="468"/>
      <c r="C165" s="470"/>
      <c r="D165" s="302" t="s">
        <v>382</v>
      </c>
      <c r="E165" s="466"/>
      <c r="F165" s="314">
        <v>24.9</v>
      </c>
      <c r="G165" s="460"/>
      <c r="H165" s="460"/>
      <c r="I165" s="462"/>
      <c r="J165" s="394"/>
      <c r="K165" s="377"/>
      <c r="L165" s="313"/>
      <c r="M165" s="370"/>
      <c r="N165" s="370"/>
      <c r="O165" s="363"/>
      <c r="P165" s="365"/>
      <c r="Q165" s="377"/>
      <c r="R165" s="313">
        <v>0</v>
      </c>
      <c r="S165" s="370"/>
      <c r="T165" s="370"/>
      <c r="U165" s="363"/>
      <c r="V165" s="365"/>
      <c r="W165" s="377"/>
      <c r="X165" s="308">
        <v>0</v>
      </c>
      <c r="Y165" s="370"/>
      <c r="Z165" s="370"/>
      <c r="AA165" s="374"/>
      <c r="AB165" s="365"/>
      <c r="AC165" s="377"/>
      <c r="AD165" s="308">
        <v>0</v>
      </c>
      <c r="AE165" s="370"/>
      <c r="AF165" s="370"/>
      <c r="AG165" s="374"/>
      <c r="AH165" s="365"/>
      <c r="AI165" s="396"/>
      <c r="AJ165" s="4"/>
      <c r="AK165" s="4"/>
    </row>
    <row r="166" spans="1:37" ht="32.25" customHeight="1">
      <c r="A166" s="434"/>
      <c r="B166" s="468"/>
      <c r="C166" s="470"/>
      <c r="D166" s="302" t="s">
        <v>388</v>
      </c>
      <c r="E166" s="466"/>
      <c r="F166" s="314" t="s">
        <v>422</v>
      </c>
      <c r="G166" s="460"/>
      <c r="H166" s="460"/>
      <c r="I166" s="462"/>
      <c r="J166" s="394"/>
      <c r="K166" s="377"/>
      <c r="L166" s="313" t="s">
        <v>375</v>
      </c>
      <c r="M166" s="370"/>
      <c r="N166" s="370"/>
      <c r="O166" s="363"/>
      <c r="P166" s="365"/>
      <c r="Q166" s="377"/>
      <c r="R166" s="348">
        <v>35</v>
      </c>
      <c r="S166" s="370"/>
      <c r="T166" s="370"/>
      <c r="U166" s="363"/>
      <c r="V166" s="365"/>
      <c r="W166" s="377"/>
      <c r="X166" s="314">
        <v>15</v>
      </c>
      <c r="Y166" s="370"/>
      <c r="Z166" s="370"/>
      <c r="AA166" s="374"/>
      <c r="AB166" s="365"/>
      <c r="AC166" s="377"/>
      <c r="AD166" s="314">
        <v>15</v>
      </c>
      <c r="AE166" s="370"/>
      <c r="AF166" s="370"/>
      <c r="AG166" s="374"/>
      <c r="AH166" s="365"/>
      <c r="AI166" s="396"/>
      <c r="AJ166" s="4"/>
      <c r="AK166" s="4"/>
    </row>
    <row r="167" spans="1:37" ht="32.25" customHeight="1">
      <c r="A167" s="434"/>
      <c r="B167" s="468"/>
      <c r="C167" s="470"/>
      <c r="D167" s="300" t="s">
        <v>389</v>
      </c>
      <c r="E167" s="466"/>
      <c r="F167" s="308" t="s">
        <v>369</v>
      </c>
      <c r="G167" s="460"/>
      <c r="H167" s="460"/>
      <c r="I167" s="462"/>
      <c r="J167" s="394"/>
      <c r="K167" s="377"/>
      <c r="L167" s="348" t="s">
        <v>368</v>
      </c>
      <c r="M167" s="370"/>
      <c r="N167" s="370"/>
      <c r="O167" s="363"/>
      <c r="P167" s="365"/>
      <c r="Q167" s="377"/>
      <c r="R167" s="348"/>
      <c r="S167" s="370"/>
      <c r="T167" s="370"/>
      <c r="U167" s="363"/>
      <c r="V167" s="365"/>
      <c r="W167" s="377"/>
      <c r="X167" s="314"/>
      <c r="Y167" s="370"/>
      <c r="Z167" s="370"/>
      <c r="AA167" s="374"/>
      <c r="AB167" s="365"/>
      <c r="AC167" s="377"/>
      <c r="AD167" s="348"/>
      <c r="AE167" s="370"/>
      <c r="AF167" s="370"/>
      <c r="AG167" s="374"/>
      <c r="AH167" s="365"/>
      <c r="AI167" s="396"/>
      <c r="AJ167" s="4"/>
      <c r="AK167" s="4"/>
    </row>
    <row r="168" spans="1:37" ht="32.25" customHeight="1" thickBot="1">
      <c r="A168" s="434"/>
      <c r="B168" s="468"/>
      <c r="C168" s="470"/>
      <c r="D168" s="300" t="s">
        <v>390</v>
      </c>
      <c r="E168" s="466"/>
      <c r="F168" s="314">
        <v>40</v>
      </c>
      <c r="G168" s="460"/>
      <c r="H168" s="460"/>
      <c r="I168" s="462"/>
      <c r="J168" s="394"/>
      <c r="K168" s="377"/>
      <c r="L168" s="348">
        <v>7</v>
      </c>
      <c r="M168" s="370"/>
      <c r="N168" s="370"/>
      <c r="O168" s="363"/>
      <c r="P168" s="365"/>
      <c r="Q168" s="377"/>
      <c r="R168" s="348">
        <v>15</v>
      </c>
      <c r="S168" s="370"/>
      <c r="T168" s="370"/>
      <c r="U168" s="363"/>
      <c r="V168" s="365"/>
      <c r="W168" s="377"/>
      <c r="X168" s="348"/>
      <c r="Y168" s="370"/>
      <c r="Z168" s="370"/>
      <c r="AA168" s="374"/>
      <c r="AB168" s="365"/>
      <c r="AC168" s="377"/>
      <c r="AD168" s="348"/>
      <c r="AE168" s="370"/>
      <c r="AF168" s="370"/>
      <c r="AG168" s="374"/>
      <c r="AH168" s="365"/>
      <c r="AI168" s="396"/>
      <c r="AJ168" s="4"/>
      <c r="AK168" s="4"/>
    </row>
    <row r="169" spans="1:37" ht="13.5" customHeight="1" thickBot="1">
      <c r="A169" s="440" t="s">
        <v>43</v>
      </c>
      <c r="B169" s="440"/>
      <c r="C169" s="440"/>
      <c r="D169" s="335"/>
      <c r="E169" s="336">
        <v>4956</v>
      </c>
      <c r="F169" s="337" t="s">
        <v>44</v>
      </c>
      <c r="G169" s="337"/>
      <c r="H169" s="337"/>
      <c r="I169" s="359">
        <f>AVERAGE(I12:I168)</f>
        <v>26.95</v>
      </c>
      <c r="J169" s="338">
        <f>SUM(J12:J161)</f>
        <v>269393.06</v>
      </c>
      <c r="K169" s="336">
        <f>SUM(K12:K161)</f>
        <v>2180</v>
      </c>
      <c r="L169" s="337" t="s">
        <v>44</v>
      </c>
      <c r="M169" s="337"/>
      <c r="N169" s="337"/>
      <c r="O169" s="337"/>
      <c r="P169" s="338">
        <f>SUM(P12:P161)</f>
        <v>22933.599999999999</v>
      </c>
      <c r="Q169" s="339">
        <f>SUM(Q12:Q161)</f>
        <v>326</v>
      </c>
      <c r="R169" s="337" t="s">
        <v>44</v>
      </c>
      <c r="S169" s="337"/>
      <c r="T169" s="337"/>
      <c r="U169" s="337"/>
      <c r="V169" s="338">
        <f>SUM(V12:V161)</f>
        <v>3762.04</v>
      </c>
      <c r="W169" s="339">
        <f>COUNTA(W12:W161)</f>
        <v>22</v>
      </c>
      <c r="X169" s="337" t="s">
        <v>44</v>
      </c>
      <c r="Y169" s="337"/>
      <c r="Z169" s="337"/>
      <c r="AA169" s="337"/>
      <c r="AB169" s="338">
        <f>SUM(AB12:AB161)</f>
        <v>256.52</v>
      </c>
      <c r="AC169" s="336">
        <f>SUM(AC12:AC161)</f>
        <v>27</v>
      </c>
      <c r="AD169" s="337" t="s">
        <v>44</v>
      </c>
      <c r="AE169" s="337"/>
      <c r="AF169" s="337"/>
      <c r="AG169" s="337"/>
      <c r="AH169" s="338">
        <f>SUM(AH12:AH161)</f>
        <v>157.41</v>
      </c>
      <c r="AI169" s="340">
        <f>SUM(AI12:AI161)</f>
        <v>296502.63</v>
      </c>
      <c r="AJ169" s="4"/>
      <c r="AK169" s="4"/>
    </row>
    <row r="170" spans="1:37" ht="13.5" customHeight="1">
      <c r="A170" s="320"/>
      <c r="B170" s="320"/>
      <c r="C170" s="320"/>
      <c r="D170" s="320"/>
      <c r="E170" s="321"/>
      <c r="F170" s="320"/>
      <c r="G170" s="320"/>
      <c r="H170" s="320"/>
      <c r="I170" s="360">
        <f>E169*I169*2</f>
        <v>267128.40000000002</v>
      </c>
      <c r="J170" s="322"/>
      <c r="K170" s="321"/>
      <c r="L170" s="320"/>
      <c r="M170" s="320"/>
      <c r="N170" s="320"/>
      <c r="O170" s="320"/>
      <c r="P170" s="322"/>
      <c r="Q170" s="321"/>
      <c r="R170" s="320"/>
      <c r="S170" s="320"/>
      <c r="T170" s="320"/>
      <c r="U170" s="320"/>
      <c r="V170" s="322"/>
      <c r="W170" s="321"/>
      <c r="X170" s="320"/>
      <c r="Y170" s="320"/>
      <c r="Z170" s="320"/>
      <c r="AA170" s="320"/>
      <c r="AB170" s="322"/>
      <c r="AC170" s="321"/>
      <c r="AD170" s="320"/>
      <c r="AE170" s="320"/>
      <c r="AF170" s="320"/>
      <c r="AG170" s="320"/>
      <c r="AH170" s="322"/>
      <c r="AI170" s="323"/>
      <c r="AJ170" s="4"/>
      <c r="AK170" s="4"/>
    </row>
    <row r="171" spans="1:37" ht="13.5" customHeight="1">
      <c r="A171" s="8" t="s">
        <v>45</v>
      </c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4"/>
      <c r="AK171" s="4"/>
    </row>
    <row r="172" spans="1:37" ht="13.5" customHeight="1">
      <c r="A172" s="8" t="s">
        <v>47</v>
      </c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4"/>
      <c r="AK172" s="4"/>
    </row>
    <row r="173" spans="1:37" ht="13.5" customHeight="1">
      <c r="A173" s="8" t="s">
        <v>48</v>
      </c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4"/>
      <c r="AK173" s="4"/>
    </row>
    <row r="174" spans="1:37" ht="14.25" customHeight="1" thickBot="1">
      <c r="A174" s="290"/>
      <c r="B174" s="10"/>
      <c r="C174" s="291"/>
      <c r="D174" s="291"/>
      <c r="E174" s="12"/>
      <c r="F174" s="10"/>
      <c r="G174" s="10"/>
      <c r="H174" s="10"/>
      <c r="I174" s="10"/>
      <c r="J174" s="291"/>
      <c r="K174" s="291"/>
      <c r="L174" s="291"/>
      <c r="M174" s="291"/>
      <c r="N174" s="291"/>
      <c r="O174" s="291"/>
      <c r="P174" s="13"/>
      <c r="Q174" s="12"/>
      <c r="R174" s="10"/>
      <c r="S174" s="10"/>
      <c r="T174" s="10"/>
      <c r="U174" s="10"/>
      <c r="V174" s="13"/>
      <c r="W174" s="13"/>
      <c r="X174" s="13"/>
      <c r="Y174" s="13"/>
      <c r="Z174" s="13"/>
      <c r="AA174" s="13"/>
      <c r="AB174" s="13"/>
      <c r="AC174" s="291"/>
      <c r="AD174" s="291"/>
      <c r="AE174" s="291"/>
      <c r="AF174" s="291"/>
      <c r="AG174" s="291"/>
      <c r="AH174" s="13"/>
      <c r="AI174" s="13"/>
      <c r="AJ174" s="4"/>
      <c r="AK174" s="4"/>
    </row>
    <row r="175" spans="1:37" ht="14.25" customHeight="1" thickBot="1">
      <c r="A175" s="419" t="s">
        <v>379</v>
      </c>
      <c r="B175" s="419"/>
      <c r="C175" s="419"/>
      <c r="D175" s="419"/>
      <c r="E175" s="419"/>
      <c r="F175" s="419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  <c r="Q175" s="419"/>
      <c r="R175" s="419"/>
      <c r="S175" s="419"/>
      <c r="T175" s="419"/>
      <c r="U175" s="419"/>
      <c r="V175" s="419"/>
      <c r="W175" s="419"/>
      <c r="X175" s="419"/>
      <c r="Y175" s="419"/>
      <c r="Z175" s="419"/>
      <c r="AA175" s="419"/>
      <c r="AB175" s="419"/>
      <c r="AC175" s="419"/>
      <c r="AD175" s="419"/>
      <c r="AE175" s="419"/>
      <c r="AF175" s="419"/>
      <c r="AG175" s="419"/>
      <c r="AH175" s="419"/>
      <c r="AI175" s="419"/>
      <c r="AJ175" s="4"/>
      <c r="AK175" s="4"/>
    </row>
    <row r="176" spans="1:37" ht="33" customHeight="1" thickBot="1">
      <c r="A176" s="397" t="s">
        <v>5</v>
      </c>
      <c r="B176" s="432" t="s">
        <v>6</v>
      </c>
      <c r="C176" s="421" t="s">
        <v>7</v>
      </c>
      <c r="D176" s="292"/>
      <c r="E176" s="397" t="str">
        <f>E10</f>
        <v>Urna Eletrônica /Cabines *
(10Kg / Un.)</v>
      </c>
      <c r="F176" s="397"/>
      <c r="G176" s="397"/>
      <c r="H176" s="397"/>
      <c r="I176" s="397"/>
      <c r="J176" s="397"/>
      <c r="K176" s="397" t="str">
        <f>K10</f>
        <v>Bateria Externa/ Cabo * 
 (2,5kg / Un.)</v>
      </c>
      <c r="L176" s="397"/>
      <c r="M176" s="397"/>
      <c r="N176" s="397"/>
      <c r="O176" s="397"/>
      <c r="P176" s="397"/>
      <c r="Q176" s="518" t="str">
        <f>Q10</f>
        <v>Urna de Lona *
(1,5 Kg/Un.)</v>
      </c>
      <c r="R176" s="518"/>
      <c r="S176" s="518"/>
      <c r="T176" s="518"/>
      <c r="U176" s="518"/>
      <c r="V176" s="518"/>
      <c r="W176" s="518" t="str">
        <f>W10</f>
        <v>Caixa de Mídia (Peso Un.)*
P-4,5Kg; M-8,5 Kg; 
G-18,5Kg; GG-32,5 Kg</v>
      </c>
      <c r="X176" s="518"/>
      <c r="Y176" s="518"/>
      <c r="Z176" s="518"/>
      <c r="AA176" s="518"/>
      <c r="AB176" s="518"/>
      <c r="AC176" s="397" t="str">
        <f>AC10</f>
        <v>Caixa de Bobina**
 (8,5kg / Un.)</v>
      </c>
      <c r="AD176" s="397"/>
      <c r="AE176" s="397"/>
      <c r="AF176" s="397"/>
      <c r="AG176" s="397"/>
      <c r="AH176" s="397"/>
      <c r="AI176" s="422" t="s">
        <v>13</v>
      </c>
      <c r="AJ176" s="4"/>
      <c r="AK176" s="4"/>
    </row>
    <row r="177" spans="1:37" ht="34.5" customHeight="1" thickBot="1">
      <c r="A177" s="397" t="s">
        <v>5</v>
      </c>
      <c r="B177" s="432"/>
      <c r="C177" s="421"/>
      <c r="D177" s="17"/>
      <c r="E177" s="5" t="s">
        <v>14</v>
      </c>
      <c r="F177" s="5" t="s">
        <v>15</v>
      </c>
      <c r="G177" s="5" t="s">
        <v>353</v>
      </c>
      <c r="H177" s="5" t="s">
        <v>354</v>
      </c>
      <c r="I177" s="295" t="s">
        <v>355</v>
      </c>
      <c r="J177" s="5" t="s">
        <v>49</v>
      </c>
      <c r="K177" s="5" t="s">
        <v>14</v>
      </c>
      <c r="L177" s="5" t="s">
        <v>15</v>
      </c>
      <c r="M177" s="5" t="s">
        <v>353</v>
      </c>
      <c r="N177" s="5" t="s">
        <v>354</v>
      </c>
      <c r="O177" s="295" t="s">
        <v>357</v>
      </c>
      <c r="P177" s="5" t="s">
        <v>49</v>
      </c>
      <c r="Q177" s="5" t="s">
        <v>14</v>
      </c>
      <c r="R177" s="5" t="s">
        <v>15</v>
      </c>
      <c r="S177" s="5" t="s">
        <v>353</v>
      </c>
      <c r="T177" s="5" t="s">
        <v>354</v>
      </c>
      <c r="U177" s="295" t="s">
        <v>355</v>
      </c>
      <c r="V177" s="5" t="s">
        <v>49</v>
      </c>
      <c r="W177" s="6" t="s">
        <v>17</v>
      </c>
      <c r="X177" s="5" t="s">
        <v>15</v>
      </c>
      <c r="Y177" s="5" t="s">
        <v>353</v>
      </c>
      <c r="Z177" s="5" t="s">
        <v>354</v>
      </c>
      <c r="AA177" s="295" t="s">
        <v>355</v>
      </c>
      <c r="AB177" s="6" t="s">
        <v>16</v>
      </c>
      <c r="AC177" s="5" t="s">
        <v>14</v>
      </c>
      <c r="AD177" s="5" t="s">
        <v>15</v>
      </c>
      <c r="AE177" s="5" t="s">
        <v>353</v>
      </c>
      <c r="AF177" s="5" t="s">
        <v>354</v>
      </c>
      <c r="AG177" s="295" t="s">
        <v>355</v>
      </c>
      <c r="AH177" s="5" t="s">
        <v>49</v>
      </c>
      <c r="AI177" s="422"/>
      <c r="AJ177" s="4"/>
      <c r="AK177" s="4"/>
    </row>
    <row r="178" spans="1:37" ht="21" customHeight="1">
      <c r="A178" s="400">
        <v>23</v>
      </c>
      <c r="B178" s="423">
        <v>2</v>
      </c>
      <c r="C178" s="464" t="s">
        <v>50</v>
      </c>
      <c r="D178" s="302" t="s">
        <v>362</v>
      </c>
      <c r="E178" s="379">
        <v>116</v>
      </c>
      <c r="F178" s="311" t="s">
        <v>397</v>
      </c>
      <c r="G178" s="369">
        <f>AVERAGE(F178:F185)+STDEVA(F178:F185)</f>
        <v>47.51</v>
      </c>
      <c r="H178" s="369">
        <f>AVERAGE(F178:F185)-STDEVA(F178:F185)</f>
        <v>17.21</v>
      </c>
      <c r="I178" s="362">
        <f>AVERAGEIFS(F178:F185,F178:F185,"&gt;"&amp;H178,F178:F185,"&lt;="&amp;G178)</f>
        <v>32.36</v>
      </c>
      <c r="J178" s="364">
        <f>2*E178*I178</f>
        <v>7507.52</v>
      </c>
      <c r="K178" s="379">
        <v>90</v>
      </c>
      <c r="L178" s="309" t="s">
        <v>365</v>
      </c>
      <c r="M178" s="369">
        <f>AVERAGE(L178:L185)+STDEVA(L178:L185)</f>
        <v>11.19</v>
      </c>
      <c r="N178" s="369">
        <f>AVERAGE(L178:L185)-STDEVA(L178:L185)</f>
        <v>0.8</v>
      </c>
      <c r="O178" s="373">
        <f>AVERAGEIFS(L178:L185,L178:L185,"&gt;="&amp;N178,L178:L185,"&lt;="&amp;M178)</f>
        <v>6.09</v>
      </c>
      <c r="P178" s="380">
        <f>2*K178*O178</f>
        <v>1096.2</v>
      </c>
      <c r="Q178" s="379">
        <v>10</v>
      </c>
      <c r="R178" s="309" t="s">
        <v>365</v>
      </c>
      <c r="S178" s="369">
        <f>AVERAGE(R178:R185)+STDEVA(R178:R185)</f>
        <v>11.19</v>
      </c>
      <c r="T178" s="369">
        <f>AVERAGE(R178:R185)-STDEVA(R178:R185)</f>
        <v>0.8</v>
      </c>
      <c r="U178" s="373">
        <f>AVERAGEIFS(R178:R185,R178:R185,"&gt;="&amp;T178,R178:R185,"&lt;="&amp;S178)</f>
        <v>6.09</v>
      </c>
      <c r="V178" s="380">
        <f>2*Q178*U178</f>
        <v>121.8</v>
      </c>
      <c r="W178" s="379" t="s">
        <v>30</v>
      </c>
      <c r="X178" s="309" t="s">
        <v>365</v>
      </c>
      <c r="Y178" s="369">
        <f>AVERAGE(X178:X185)+STDEVA(X178:X185)</f>
        <v>11.19</v>
      </c>
      <c r="Z178" s="369">
        <f>AVERAGE(X178:X185)-STDEVA(X178:X185)</f>
        <v>0.8</v>
      </c>
      <c r="AA178" s="373">
        <f>AVERAGEIFS(X178:X185,X178:X185,"&gt;="&amp;Z178,X178:X185,"&lt;="&amp;Y178)</f>
        <v>6.09</v>
      </c>
      <c r="AB178" s="380">
        <f>2*AA178</f>
        <v>12.18</v>
      </c>
      <c r="AC178" s="379">
        <v>1</v>
      </c>
      <c r="AD178" s="309" t="s">
        <v>365</v>
      </c>
      <c r="AE178" s="369">
        <f>AVERAGE(AD178:AD185)+STDEVA(AD178:AD185)</f>
        <v>11.19</v>
      </c>
      <c r="AF178" s="369">
        <f>AVERAGE(AD178:AD185)-STDEVA(AD178:AD185)</f>
        <v>0.8</v>
      </c>
      <c r="AG178" s="373">
        <f>AVERAGEIFS(AD178:AD185,AD178:AD185,"&gt;="&amp;AF178,AD178:AD185,"&lt;="&amp;AE178)</f>
        <v>6.09</v>
      </c>
      <c r="AH178" s="380">
        <f>AC178*AG178</f>
        <v>6.09</v>
      </c>
      <c r="AI178" s="391">
        <f>(J178+P178+V178+AB178+AH178)</f>
        <v>8743.7900000000009</v>
      </c>
      <c r="AJ178" s="4"/>
      <c r="AK178" s="4"/>
    </row>
    <row r="179" spans="1:37" ht="33.75" customHeight="1">
      <c r="A179" s="401"/>
      <c r="B179" s="413"/>
      <c r="C179" s="453"/>
      <c r="D179" s="302" t="s">
        <v>404</v>
      </c>
      <c r="E179" s="377"/>
      <c r="F179" s="342" t="s">
        <v>405</v>
      </c>
      <c r="G179" s="370"/>
      <c r="H179" s="370"/>
      <c r="I179" s="363"/>
      <c r="J179" s="365"/>
      <c r="K179" s="377"/>
      <c r="L179" s="342">
        <v>11.8</v>
      </c>
      <c r="M179" s="370"/>
      <c r="N179" s="370"/>
      <c r="O179" s="374"/>
      <c r="P179" s="381"/>
      <c r="Q179" s="377"/>
      <c r="R179" s="342">
        <v>11.8</v>
      </c>
      <c r="S179" s="370"/>
      <c r="T179" s="370"/>
      <c r="U179" s="374"/>
      <c r="V179" s="381"/>
      <c r="W179" s="377"/>
      <c r="X179" s="342">
        <v>11.8</v>
      </c>
      <c r="Y179" s="370"/>
      <c r="Z179" s="370"/>
      <c r="AA179" s="374"/>
      <c r="AB179" s="381"/>
      <c r="AC179" s="377"/>
      <c r="AD179" s="342">
        <v>11.8</v>
      </c>
      <c r="AE179" s="370"/>
      <c r="AF179" s="370"/>
      <c r="AG179" s="374"/>
      <c r="AH179" s="381"/>
      <c r="AI179" s="392"/>
      <c r="AJ179" s="4"/>
      <c r="AK179" s="4"/>
    </row>
    <row r="180" spans="1:37" ht="19.5" customHeight="1">
      <c r="A180" s="401"/>
      <c r="B180" s="413"/>
      <c r="C180" s="453"/>
      <c r="D180" s="302" t="s">
        <v>363</v>
      </c>
      <c r="E180" s="377"/>
      <c r="F180" s="344" t="s">
        <v>418</v>
      </c>
      <c r="G180" s="370"/>
      <c r="H180" s="370"/>
      <c r="I180" s="363"/>
      <c r="J180" s="365"/>
      <c r="K180" s="377"/>
      <c r="L180" s="309">
        <v>0</v>
      </c>
      <c r="M180" s="370"/>
      <c r="N180" s="370"/>
      <c r="O180" s="374"/>
      <c r="P180" s="381"/>
      <c r="Q180" s="377"/>
      <c r="R180" s="309">
        <v>0</v>
      </c>
      <c r="S180" s="370"/>
      <c r="T180" s="370"/>
      <c r="U180" s="374"/>
      <c r="V180" s="381"/>
      <c r="W180" s="377"/>
      <c r="X180" s="309">
        <v>0</v>
      </c>
      <c r="Y180" s="370"/>
      <c r="Z180" s="370"/>
      <c r="AA180" s="374"/>
      <c r="AB180" s="381"/>
      <c r="AC180" s="377"/>
      <c r="AD180" s="309">
        <v>0</v>
      </c>
      <c r="AE180" s="370"/>
      <c r="AF180" s="370"/>
      <c r="AG180" s="374"/>
      <c r="AH180" s="381"/>
      <c r="AI180" s="392"/>
      <c r="AJ180" s="4"/>
      <c r="AK180" s="4"/>
    </row>
    <row r="181" spans="1:37" ht="31.5" customHeight="1">
      <c r="A181" s="401"/>
      <c r="B181" s="413"/>
      <c r="C181" s="453"/>
      <c r="D181" s="304" t="s">
        <v>416</v>
      </c>
      <c r="E181" s="377"/>
      <c r="F181" s="352">
        <v>28.14</v>
      </c>
      <c r="G181" s="370"/>
      <c r="H181" s="370"/>
      <c r="I181" s="363"/>
      <c r="J181" s="365"/>
      <c r="K181" s="377"/>
      <c r="L181" s="342">
        <v>2.1800000000000002</v>
      </c>
      <c r="M181" s="370"/>
      <c r="N181" s="370"/>
      <c r="O181" s="374"/>
      <c r="P181" s="381"/>
      <c r="Q181" s="377"/>
      <c r="R181" s="342">
        <v>2.1800000000000002</v>
      </c>
      <c r="S181" s="370"/>
      <c r="T181" s="370"/>
      <c r="U181" s="374"/>
      <c r="V181" s="381"/>
      <c r="W181" s="377"/>
      <c r="X181" s="342">
        <v>2.1800000000000002</v>
      </c>
      <c r="Y181" s="370"/>
      <c r="Z181" s="370"/>
      <c r="AA181" s="374"/>
      <c r="AB181" s="381"/>
      <c r="AC181" s="377"/>
      <c r="AD181" s="342">
        <v>2.1800000000000002</v>
      </c>
      <c r="AE181" s="370"/>
      <c r="AF181" s="370"/>
      <c r="AG181" s="374"/>
      <c r="AH181" s="381"/>
      <c r="AI181" s="392"/>
      <c r="AJ181" s="4"/>
      <c r="AK181" s="4"/>
    </row>
    <row r="182" spans="1:37" ht="19.5" customHeight="1">
      <c r="A182" s="401"/>
      <c r="B182" s="413"/>
      <c r="C182" s="453"/>
      <c r="D182" s="304" t="s">
        <v>409</v>
      </c>
      <c r="E182" s="377"/>
      <c r="F182" s="344">
        <f>(31*18%+31)</f>
        <v>36.58</v>
      </c>
      <c r="G182" s="370"/>
      <c r="H182" s="370"/>
      <c r="I182" s="363"/>
      <c r="J182" s="365"/>
      <c r="K182" s="377"/>
      <c r="L182" s="309"/>
      <c r="M182" s="370"/>
      <c r="N182" s="370"/>
      <c r="O182" s="374"/>
      <c r="P182" s="381"/>
      <c r="Q182" s="377"/>
      <c r="R182" s="309"/>
      <c r="S182" s="370"/>
      <c r="T182" s="370"/>
      <c r="U182" s="374"/>
      <c r="V182" s="381"/>
      <c r="W182" s="377"/>
      <c r="X182" s="309"/>
      <c r="Y182" s="370"/>
      <c r="Z182" s="370"/>
      <c r="AA182" s="374"/>
      <c r="AB182" s="381"/>
      <c r="AC182" s="377"/>
      <c r="AD182" s="309"/>
      <c r="AE182" s="370"/>
      <c r="AF182" s="370"/>
      <c r="AG182" s="374"/>
      <c r="AH182" s="381"/>
      <c r="AI182" s="392"/>
      <c r="AJ182" s="4"/>
      <c r="AK182" s="4"/>
    </row>
    <row r="183" spans="1:37" ht="19.5" customHeight="1">
      <c r="A183" s="401"/>
      <c r="B183" s="413"/>
      <c r="C183" s="453"/>
      <c r="D183" s="304" t="s">
        <v>388</v>
      </c>
      <c r="E183" s="377"/>
      <c r="F183" s="344" t="s">
        <v>375</v>
      </c>
      <c r="G183" s="370"/>
      <c r="H183" s="370"/>
      <c r="I183" s="363"/>
      <c r="J183" s="365"/>
      <c r="K183" s="377"/>
      <c r="L183" s="309" t="s">
        <v>368</v>
      </c>
      <c r="M183" s="370"/>
      <c r="N183" s="370"/>
      <c r="O183" s="374"/>
      <c r="P183" s="381"/>
      <c r="Q183" s="377"/>
      <c r="R183" s="309" t="s">
        <v>368</v>
      </c>
      <c r="S183" s="370"/>
      <c r="T183" s="370"/>
      <c r="U183" s="374"/>
      <c r="V183" s="381"/>
      <c r="W183" s="377"/>
      <c r="X183" s="309" t="s">
        <v>368</v>
      </c>
      <c r="Y183" s="370"/>
      <c r="Z183" s="370"/>
      <c r="AA183" s="374"/>
      <c r="AB183" s="381"/>
      <c r="AC183" s="377"/>
      <c r="AD183" s="309" t="s">
        <v>368</v>
      </c>
      <c r="AE183" s="370"/>
      <c r="AF183" s="370"/>
      <c r="AG183" s="374"/>
      <c r="AH183" s="381"/>
      <c r="AI183" s="392"/>
      <c r="AJ183" s="4"/>
      <c r="AK183" s="4"/>
    </row>
    <row r="184" spans="1:37" ht="19.5" customHeight="1">
      <c r="A184" s="401"/>
      <c r="B184" s="413"/>
      <c r="C184" s="453"/>
      <c r="D184" s="300" t="s">
        <v>389</v>
      </c>
      <c r="E184" s="377"/>
      <c r="F184" s="311" t="s">
        <v>373</v>
      </c>
      <c r="G184" s="370"/>
      <c r="H184" s="370"/>
      <c r="I184" s="363"/>
      <c r="J184" s="365"/>
      <c r="K184" s="377"/>
      <c r="L184" s="309" t="s">
        <v>368</v>
      </c>
      <c r="M184" s="370"/>
      <c r="N184" s="370"/>
      <c r="O184" s="374"/>
      <c r="P184" s="381"/>
      <c r="Q184" s="377"/>
      <c r="R184" s="309" t="s">
        <v>368</v>
      </c>
      <c r="S184" s="370"/>
      <c r="T184" s="370"/>
      <c r="U184" s="374"/>
      <c r="V184" s="381"/>
      <c r="W184" s="377"/>
      <c r="X184" s="309" t="s">
        <v>368</v>
      </c>
      <c r="Y184" s="370"/>
      <c r="Z184" s="370"/>
      <c r="AA184" s="374"/>
      <c r="AB184" s="381"/>
      <c r="AC184" s="377"/>
      <c r="AD184" s="309" t="s">
        <v>368</v>
      </c>
      <c r="AE184" s="370"/>
      <c r="AF184" s="370"/>
      <c r="AG184" s="374"/>
      <c r="AH184" s="381"/>
      <c r="AI184" s="392"/>
      <c r="AJ184" s="4"/>
      <c r="AK184" s="4"/>
    </row>
    <row r="185" spans="1:37" ht="19.5" customHeight="1" thickBot="1">
      <c r="A185" s="401"/>
      <c r="B185" s="413"/>
      <c r="C185" s="453"/>
      <c r="D185" s="300" t="s">
        <v>421</v>
      </c>
      <c r="E185" s="377"/>
      <c r="F185" s="344" t="s">
        <v>391</v>
      </c>
      <c r="G185" s="370"/>
      <c r="H185" s="370"/>
      <c r="I185" s="363"/>
      <c r="J185" s="365"/>
      <c r="K185" s="377"/>
      <c r="L185" s="342">
        <v>10</v>
      </c>
      <c r="M185" s="370"/>
      <c r="N185" s="370"/>
      <c r="O185" s="374"/>
      <c r="P185" s="381"/>
      <c r="Q185" s="377"/>
      <c r="R185" s="342">
        <v>10</v>
      </c>
      <c r="S185" s="370"/>
      <c r="T185" s="370"/>
      <c r="U185" s="374"/>
      <c r="V185" s="381"/>
      <c r="W185" s="377"/>
      <c r="X185" s="342">
        <v>10</v>
      </c>
      <c r="Y185" s="370"/>
      <c r="Z185" s="370"/>
      <c r="AA185" s="374"/>
      <c r="AB185" s="381"/>
      <c r="AC185" s="377"/>
      <c r="AD185" s="342">
        <v>10</v>
      </c>
      <c r="AE185" s="370"/>
      <c r="AF185" s="370"/>
      <c r="AG185" s="374"/>
      <c r="AH185" s="381"/>
      <c r="AI185" s="392"/>
      <c r="AJ185" s="4"/>
      <c r="AK185" s="4"/>
    </row>
    <row r="186" spans="1:37" ht="22.5" customHeight="1">
      <c r="A186" s="400">
        <v>24</v>
      </c>
      <c r="B186" s="412">
        <v>3</v>
      </c>
      <c r="C186" s="415" t="s">
        <v>51</v>
      </c>
      <c r="D186" s="302" t="s">
        <v>362</v>
      </c>
      <c r="E186" s="376">
        <v>178</v>
      </c>
      <c r="F186" s="311" t="s">
        <v>397</v>
      </c>
      <c r="G186" s="369">
        <f>AVERAGE(F186:F194)+STDEVA(F186:F194)</f>
        <v>46.78</v>
      </c>
      <c r="H186" s="369">
        <f>AVERAGE(F186:F194)-STDEVA(F186:F194)</f>
        <v>17.940000000000001</v>
      </c>
      <c r="I186" s="362">
        <f>AVERAGEIFS(F186:F194,F186:F194,"&gt;"&amp;H186,F186:F194,"&lt;="&amp;G186)</f>
        <v>32.36</v>
      </c>
      <c r="J186" s="364">
        <f>2*E186*I186</f>
        <v>11520.16</v>
      </c>
      <c r="K186" s="376">
        <v>30</v>
      </c>
      <c r="L186" s="309" t="s">
        <v>365</v>
      </c>
      <c r="M186" s="369">
        <f>AVERAGE(L186:L194)+STDEVA(L186:L194)</f>
        <v>11.19</v>
      </c>
      <c r="N186" s="369">
        <f>AVERAGE(L186:L194)-STDEVA(L186:L194)</f>
        <v>0.8</v>
      </c>
      <c r="O186" s="373">
        <f>AVERAGEIFS(L186:L194,L186:L194,"&gt;="&amp;N186,L186:L194,"&lt;="&amp;M186)</f>
        <v>6.09</v>
      </c>
      <c r="P186" s="364">
        <f>2*K186*O186</f>
        <v>365.4</v>
      </c>
      <c r="Q186" s="376">
        <v>14</v>
      </c>
      <c r="R186" s="309" t="s">
        <v>365</v>
      </c>
      <c r="S186" s="369">
        <f>AVERAGE(R186:R194)+STDEVA(R186:R194)</f>
        <v>11.19</v>
      </c>
      <c r="T186" s="369">
        <f>AVERAGE(R186:R194)-STDEVA(R186:R194)</f>
        <v>0.8</v>
      </c>
      <c r="U186" s="373">
        <f>AVERAGEIFS(R186:R194,R186:R194,"&gt;="&amp;T186,R186:R194,"&lt;="&amp;S186)</f>
        <v>6.09</v>
      </c>
      <c r="V186" s="364">
        <f>2*Q186*U186</f>
        <v>170.52</v>
      </c>
      <c r="W186" s="376" t="s">
        <v>26</v>
      </c>
      <c r="X186" s="309" t="s">
        <v>365</v>
      </c>
      <c r="Y186" s="369">
        <f>AVERAGE(X186:X194)+STDEVA(X186:X194)</f>
        <v>11.19</v>
      </c>
      <c r="Z186" s="369">
        <f>AVERAGE(X186:X194)-STDEVA(X186:X194)</f>
        <v>0.8</v>
      </c>
      <c r="AA186" s="373">
        <f>AVERAGEIFS(X186:X194,X186:X194,"&gt;="&amp;Z186,X186:X194,"&lt;="&amp;Y186)</f>
        <v>6.09</v>
      </c>
      <c r="AB186" s="364">
        <f>2*AA186</f>
        <v>12.18</v>
      </c>
      <c r="AC186" s="376">
        <v>1</v>
      </c>
      <c r="AD186" s="309" t="s">
        <v>365</v>
      </c>
      <c r="AE186" s="369">
        <f>AVERAGE(AD186:AD194)+STDEVA(AD186:AD194)</f>
        <v>10.95</v>
      </c>
      <c r="AF186" s="369">
        <f>AVERAGE(AD186:AD194)-STDEVA(AD186:AD194)</f>
        <v>1.04</v>
      </c>
      <c r="AG186" s="373">
        <f>AVERAGEIFS(AD186:AD194,AD186:AD194,"&gt;="&amp;AF186,AD186:AD194,"&lt;="&amp;AE186)</f>
        <v>6.09</v>
      </c>
      <c r="AH186" s="380">
        <f>AC186*AG186</f>
        <v>6.09</v>
      </c>
      <c r="AI186" s="391">
        <f>(J186+P186+V186+AB186+AH186)</f>
        <v>12074.35</v>
      </c>
      <c r="AJ186" s="4"/>
      <c r="AK186" s="4"/>
    </row>
    <row r="187" spans="1:37" ht="14.25" customHeight="1">
      <c r="A187" s="401"/>
      <c r="B187" s="413"/>
      <c r="C187" s="416"/>
      <c r="D187" s="301" t="s">
        <v>360</v>
      </c>
      <c r="E187" s="377"/>
      <c r="F187" s="344" t="s">
        <v>405</v>
      </c>
      <c r="G187" s="370"/>
      <c r="H187" s="370"/>
      <c r="I187" s="363"/>
      <c r="J187" s="365"/>
      <c r="K187" s="377"/>
      <c r="L187" s="342">
        <v>11.8</v>
      </c>
      <c r="M187" s="370"/>
      <c r="N187" s="370"/>
      <c r="O187" s="374"/>
      <c r="P187" s="365"/>
      <c r="Q187" s="377"/>
      <c r="R187" s="342">
        <v>11.8</v>
      </c>
      <c r="S187" s="370"/>
      <c r="T187" s="370"/>
      <c r="U187" s="374"/>
      <c r="V187" s="365"/>
      <c r="W187" s="377"/>
      <c r="X187" s="342">
        <v>11.8</v>
      </c>
      <c r="Y187" s="370"/>
      <c r="Z187" s="370"/>
      <c r="AA187" s="374"/>
      <c r="AB187" s="365"/>
      <c r="AC187" s="377"/>
      <c r="AD187" s="342">
        <v>11.8</v>
      </c>
      <c r="AE187" s="370"/>
      <c r="AF187" s="370"/>
      <c r="AG187" s="374"/>
      <c r="AH187" s="381"/>
      <c r="AI187" s="392"/>
      <c r="AJ187" s="4"/>
      <c r="AK187" s="4"/>
    </row>
    <row r="188" spans="1:37" ht="33" customHeight="1">
      <c r="A188" s="401"/>
      <c r="B188" s="413"/>
      <c r="C188" s="416"/>
      <c r="D188" s="302" t="s">
        <v>363</v>
      </c>
      <c r="E188" s="377"/>
      <c r="F188" s="344" t="s">
        <v>418</v>
      </c>
      <c r="G188" s="370"/>
      <c r="H188" s="370"/>
      <c r="I188" s="363"/>
      <c r="J188" s="365"/>
      <c r="K188" s="377"/>
      <c r="L188" s="309">
        <v>0</v>
      </c>
      <c r="M188" s="370"/>
      <c r="N188" s="370"/>
      <c r="O188" s="374"/>
      <c r="P188" s="365"/>
      <c r="Q188" s="377"/>
      <c r="R188" s="309">
        <v>0</v>
      </c>
      <c r="S188" s="370"/>
      <c r="T188" s="370"/>
      <c r="U188" s="374"/>
      <c r="V188" s="365"/>
      <c r="W188" s="377"/>
      <c r="X188" s="309">
        <v>0</v>
      </c>
      <c r="Y188" s="370"/>
      <c r="Z188" s="370"/>
      <c r="AA188" s="374"/>
      <c r="AB188" s="365"/>
      <c r="AC188" s="377"/>
      <c r="AD188" s="309">
        <v>0</v>
      </c>
      <c r="AE188" s="370"/>
      <c r="AF188" s="370"/>
      <c r="AG188" s="374"/>
      <c r="AH188" s="381"/>
      <c r="AI188" s="392"/>
      <c r="AJ188" s="4"/>
      <c r="AK188" s="4"/>
    </row>
    <row r="189" spans="1:37" ht="30" customHeight="1">
      <c r="A189" s="401"/>
      <c r="B189" s="413"/>
      <c r="C189" s="416"/>
      <c r="D189" s="302" t="s">
        <v>416</v>
      </c>
      <c r="E189" s="377"/>
      <c r="F189" s="352">
        <v>28.14</v>
      </c>
      <c r="G189" s="370"/>
      <c r="H189" s="370"/>
      <c r="I189" s="363"/>
      <c r="J189" s="365"/>
      <c r="K189" s="377"/>
      <c r="L189" s="342">
        <v>2.1800000000000002</v>
      </c>
      <c r="M189" s="370"/>
      <c r="N189" s="370"/>
      <c r="O189" s="374"/>
      <c r="P189" s="365"/>
      <c r="Q189" s="377"/>
      <c r="R189" s="342">
        <v>2.1800000000000002</v>
      </c>
      <c r="S189" s="370"/>
      <c r="T189" s="370"/>
      <c r="U189" s="374"/>
      <c r="V189" s="365"/>
      <c r="W189" s="377"/>
      <c r="X189" s="342">
        <v>2.1800000000000002</v>
      </c>
      <c r="Y189" s="370"/>
      <c r="Z189" s="370"/>
      <c r="AA189" s="374"/>
      <c r="AB189" s="365"/>
      <c r="AC189" s="377"/>
      <c r="AD189" s="342">
        <v>2.1800000000000002</v>
      </c>
      <c r="AE189" s="370"/>
      <c r="AF189" s="370"/>
      <c r="AG189" s="374"/>
      <c r="AH189" s="381"/>
      <c r="AI189" s="392"/>
      <c r="AJ189" s="4"/>
      <c r="AK189" s="4"/>
    </row>
    <row r="190" spans="1:37" ht="24" customHeight="1">
      <c r="A190" s="401"/>
      <c r="B190" s="413"/>
      <c r="C190" s="416"/>
      <c r="D190" s="302" t="s">
        <v>383</v>
      </c>
      <c r="E190" s="377"/>
      <c r="F190" s="344">
        <f>(31*18%+31)</f>
        <v>36.58</v>
      </c>
      <c r="G190" s="370"/>
      <c r="H190" s="370"/>
      <c r="I190" s="363"/>
      <c r="J190" s="365"/>
      <c r="K190" s="377"/>
      <c r="L190" s="309"/>
      <c r="M190" s="370"/>
      <c r="N190" s="370"/>
      <c r="O190" s="374"/>
      <c r="P190" s="365"/>
      <c r="Q190" s="377"/>
      <c r="R190" s="309"/>
      <c r="S190" s="370"/>
      <c r="T190" s="370"/>
      <c r="U190" s="374"/>
      <c r="V190" s="365"/>
      <c r="W190" s="377"/>
      <c r="X190" s="309"/>
      <c r="Y190" s="370"/>
      <c r="Z190" s="370"/>
      <c r="AA190" s="374"/>
      <c r="AB190" s="365"/>
      <c r="AC190" s="377"/>
      <c r="AD190" s="309"/>
      <c r="AE190" s="370"/>
      <c r="AF190" s="370"/>
      <c r="AG190" s="374"/>
      <c r="AH190" s="381"/>
      <c r="AI190" s="392"/>
      <c r="AJ190" s="4"/>
      <c r="AK190" s="4"/>
    </row>
    <row r="191" spans="1:37" ht="24" customHeight="1">
      <c r="A191" s="401"/>
      <c r="B191" s="413"/>
      <c r="C191" s="416"/>
      <c r="D191" s="302" t="s">
        <v>388</v>
      </c>
      <c r="E191" s="377"/>
      <c r="F191" s="344" t="s">
        <v>375</v>
      </c>
      <c r="G191" s="370"/>
      <c r="H191" s="370"/>
      <c r="I191" s="363"/>
      <c r="J191" s="365"/>
      <c r="K191" s="377"/>
      <c r="L191" s="309" t="s">
        <v>368</v>
      </c>
      <c r="M191" s="370"/>
      <c r="N191" s="370"/>
      <c r="O191" s="374"/>
      <c r="P191" s="365"/>
      <c r="Q191" s="377"/>
      <c r="R191" s="309" t="s">
        <v>368</v>
      </c>
      <c r="S191" s="370"/>
      <c r="T191" s="370"/>
      <c r="U191" s="374"/>
      <c r="V191" s="365"/>
      <c r="W191" s="377"/>
      <c r="X191" s="309" t="s">
        <v>368</v>
      </c>
      <c r="Y191" s="370"/>
      <c r="Z191" s="370"/>
      <c r="AA191" s="374"/>
      <c r="AB191" s="365"/>
      <c r="AC191" s="377"/>
      <c r="AD191" s="309" t="s">
        <v>368</v>
      </c>
      <c r="AE191" s="370"/>
      <c r="AF191" s="370"/>
      <c r="AG191" s="374"/>
      <c r="AH191" s="381"/>
      <c r="AI191" s="392"/>
      <c r="AJ191" s="4"/>
      <c r="AK191" s="4"/>
    </row>
    <row r="192" spans="1:37" ht="24" customHeight="1">
      <c r="A192" s="401"/>
      <c r="B192" s="413"/>
      <c r="C192" s="416"/>
      <c r="D192" s="300" t="s">
        <v>389</v>
      </c>
      <c r="E192" s="377"/>
      <c r="F192" s="311" t="s">
        <v>373</v>
      </c>
      <c r="G192" s="370"/>
      <c r="H192" s="370"/>
      <c r="I192" s="363"/>
      <c r="J192" s="365"/>
      <c r="K192" s="377"/>
      <c r="L192" s="309" t="s">
        <v>368</v>
      </c>
      <c r="M192" s="370"/>
      <c r="N192" s="370"/>
      <c r="O192" s="374"/>
      <c r="P192" s="365"/>
      <c r="Q192" s="377"/>
      <c r="R192" s="309" t="s">
        <v>368</v>
      </c>
      <c r="S192" s="370"/>
      <c r="T192" s="370"/>
      <c r="U192" s="374"/>
      <c r="V192" s="365"/>
      <c r="W192" s="377"/>
      <c r="X192" s="309" t="s">
        <v>368</v>
      </c>
      <c r="Y192" s="370"/>
      <c r="Z192" s="370"/>
      <c r="AA192" s="374"/>
      <c r="AB192" s="365"/>
      <c r="AC192" s="377"/>
      <c r="AD192" s="309" t="s">
        <v>368</v>
      </c>
      <c r="AE192" s="370"/>
      <c r="AF192" s="370"/>
      <c r="AG192" s="374"/>
      <c r="AH192" s="381"/>
      <c r="AI192" s="392"/>
      <c r="AJ192" s="4"/>
      <c r="AK192" s="4"/>
    </row>
    <row r="193" spans="1:37" ht="24" customHeight="1">
      <c r="A193" s="401"/>
      <c r="B193" s="413"/>
      <c r="C193" s="416"/>
      <c r="D193" s="300" t="s">
        <v>390</v>
      </c>
      <c r="E193" s="377"/>
      <c r="F193" s="311" t="s">
        <v>369</v>
      </c>
      <c r="G193" s="370"/>
      <c r="H193" s="370"/>
      <c r="I193" s="363"/>
      <c r="J193" s="365"/>
      <c r="K193" s="377"/>
      <c r="L193" s="342">
        <v>10</v>
      </c>
      <c r="M193" s="370"/>
      <c r="N193" s="370"/>
      <c r="O193" s="374"/>
      <c r="P193" s="365"/>
      <c r="Q193" s="377"/>
      <c r="R193" s="342">
        <v>10</v>
      </c>
      <c r="S193" s="370"/>
      <c r="T193" s="370"/>
      <c r="U193" s="374"/>
      <c r="V193" s="365"/>
      <c r="W193" s="377"/>
      <c r="X193" s="342">
        <v>10</v>
      </c>
      <c r="Y193" s="370"/>
      <c r="Z193" s="370"/>
      <c r="AA193" s="374"/>
      <c r="AB193" s="365"/>
      <c r="AC193" s="377"/>
      <c r="AD193" s="342">
        <v>10</v>
      </c>
      <c r="AE193" s="370"/>
      <c r="AF193" s="370"/>
      <c r="AG193" s="374"/>
      <c r="AH193" s="381"/>
      <c r="AI193" s="392"/>
      <c r="AJ193" s="4"/>
      <c r="AK193" s="4"/>
    </row>
    <row r="194" spans="1:37" ht="24" customHeight="1" thickBot="1">
      <c r="A194" s="401"/>
      <c r="B194" s="413"/>
      <c r="C194" s="416"/>
      <c r="D194" s="300" t="s">
        <v>390</v>
      </c>
      <c r="E194" s="377"/>
      <c r="F194" s="344" t="s">
        <v>391</v>
      </c>
      <c r="G194" s="370"/>
      <c r="H194" s="370"/>
      <c r="I194" s="363"/>
      <c r="J194" s="365"/>
      <c r="K194" s="377"/>
      <c r="L194" s="311"/>
      <c r="M194" s="370"/>
      <c r="N194" s="370"/>
      <c r="O194" s="374"/>
      <c r="P194" s="365"/>
      <c r="Q194" s="377"/>
      <c r="R194" s="311"/>
      <c r="S194" s="370"/>
      <c r="T194" s="370"/>
      <c r="U194" s="374"/>
      <c r="V194" s="365"/>
      <c r="W194" s="377"/>
      <c r="X194" s="311"/>
      <c r="Y194" s="370"/>
      <c r="Z194" s="370"/>
      <c r="AA194" s="374"/>
      <c r="AB194" s="365"/>
      <c r="AC194" s="377"/>
      <c r="AD194" s="311" t="s">
        <v>376</v>
      </c>
      <c r="AE194" s="370"/>
      <c r="AF194" s="370"/>
      <c r="AG194" s="374"/>
      <c r="AH194" s="381"/>
      <c r="AI194" s="392"/>
      <c r="AJ194" s="4"/>
      <c r="AK194" s="4"/>
    </row>
    <row r="195" spans="1:37" ht="21.75" customHeight="1">
      <c r="A195" s="400">
        <v>25</v>
      </c>
      <c r="B195" s="412">
        <v>10</v>
      </c>
      <c r="C195" s="415" t="s">
        <v>52</v>
      </c>
      <c r="D195" s="302" t="s">
        <v>362</v>
      </c>
      <c r="E195" s="376">
        <v>115</v>
      </c>
      <c r="F195" s="311" t="s">
        <v>397</v>
      </c>
      <c r="G195" s="369">
        <f>AVERAGE(F195:F203)+STDEVA(F195:F203)</f>
        <v>46.78</v>
      </c>
      <c r="H195" s="369">
        <f>AVERAGE(F195:F203)-STDEVA(F195:F203)</f>
        <v>17.940000000000001</v>
      </c>
      <c r="I195" s="362">
        <f>AVERAGEIFS(F195:F203,F195:F203,"&gt;"&amp;H195,F195:F203,"&lt;="&amp;G195)</f>
        <v>32.36</v>
      </c>
      <c r="J195" s="364">
        <f>2*E195*I195</f>
        <v>7442.8</v>
      </c>
      <c r="K195" s="376">
        <v>70</v>
      </c>
      <c r="L195" s="309" t="s">
        <v>365</v>
      </c>
      <c r="M195" s="369">
        <f>AVERAGE(L195:L203)+STDEVA(L195:L203)</f>
        <v>10.95</v>
      </c>
      <c r="N195" s="369">
        <f>AVERAGE(L195:L203)-STDEVA(L195:L203)</f>
        <v>1.04</v>
      </c>
      <c r="O195" s="373">
        <f>AVERAGEIFS(L195:L203,L195:L203,"&gt;="&amp;N195,L195:L203,"&lt;="&amp;M195)</f>
        <v>6.09</v>
      </c>
      <c r="P195" s="364">
        <f>2*K195*O195</f>
        <v>852.6</v>
      </c>
      <c r="Q195" s="376">
        <v>9</v>
      </c>
      <c r="R195" s="309" t="s">
        <v>365</v>
      </c>
      <c r="S195" s="369">
        <f>AVERAGE(R195:R203)+STDEVA(R195:R203)</f>
        <v>11.19</v>
      </c>
      <c r="T195" s="369">
        <f>AVERAGE(R195:R203)-STDEVA(R195:R203)</f>
        <v>0.8</v>
      </c>
      <c r="U195" s="373">
        <f>AVERAGEIFS(R195:R203,R195:R203,"&gt;="&amp;T195,R195:R203,"&lt;="&amp;S195)</f>
        <v>6.09</v>
      </c>
      <c r="V195" s="364">
        <f>2*Q195*U195</f>
        <v>109.62</v>
      </c>
      <c r="W195" s="376" t="s">
        <v>30</v>
      </c>
      <c r="X195" s="309" t="s">
        <v>365</v>
      </c>
      <c r="Y195" s="369">
        <f>AVERAGE(X195:X203)+STDEVA(X195:X203)</f>
        <v>16.38</v>
      </c>
      <c r="Z195" s="369">
        <f>AVERAGE(X195:X203)-STDEVA(X195:X203)</f>
        <v>1.22</v>
      </c>
      <c r="AA195" s="373">
        <f>AVERAGEIFS(X195:X203,X195:X203,"&gt;="&amp;Z195,X195:X203,"&lt;="&amp;Y195)</f>
        <v>7.99</v>
      </c>
      <c r="AB195" s="364">
        <f>2*AA195</f>
        <v>15.98</v>
      </c>
      <c r="AC195" s="376">
        <v>1</v>
      </c>
      <c r="AD195" s="309" t="s">
        <v>365</v>
      </c>
      <c r="AE195" s="369">
        <f>AVERAGE(AD195:AD203)+STDEVA(AD195:AD203)</f>
        <v>10.95</v>
      </c>
      <c r="AF195" s="369">
        <f>AVERAGE(AD195:AD203)-STDEVA(AD195:AD203)</f>
        <v>1.04</v>
      </c>
      <c r="AG195" s="373">
        <f>AVERAGEIFS(AD195:AD203,AD195:AD203,"&gt;="&amp;AF195,AD195:AD203,"&lt;="&amp;AE195)</f>
        <v>6.09</v>
      </c>
      <c r="AH195" s="364">
        <f>AC195*AG195</f>
        <v>6.09</v>
      </c>
      <c r="AI195" s="391">
        <f t="shared" ref="AI195" si="8">J195+P195+V195+AB195+AH195</f>
        <v>8427.09</v>
      </c>
      <c r="AJ195" s="4"/>
      <c r="AK195" s="4"/>
    </row>
    <row r="196" spans="1:37" ht="14.25" customHeight="1">
      <c r="A196" s="401"/>
      <c r="B196" s="413"/>
      <c r="C196" s="416"/>
      <c r="D196" s="301" t="s">
        <v>360</v>
      </c>
      <c r="E196" s="377"/>
      <c r="F196" s="344" t="s">
        <v>405</v>
      </c>
      <c r="G196" s="370"/>
      <c r="H196" s="370"/>
      <c r="I196" s="363"/>
      <c r="J196" s="365"/>
      <c r="K196" s="377"/>
      <c r="L196" s="309">
        <v>11.8</v>
      </c>
      <c r="M196" s="370"/>
      <c r="N196" s="370"/>
      <c r="O196" s="374"/>
      <c r="P196" s="365"/>
      <c r="Q196" s="377"/>
      <c r="R196" s="342">
        <v>11.8</v>
      </c>
      <c r="S196" s="370"/>
      <c r="T196" s="370"/>
      <c r="U196" s="374"/>
      <c r="V196" s="365"/>
      <c r="W196" s="377"/>
      <c r="X196" s="342">
        <v>11.8</v>
      </c>
      <c r="Y196" s="370"/>
      <c r="Z196" s="370"/>
      <c r="AA196" s="374"/>
      <c r="AB196" s="365"/>
      <c r="AC196" s="377"/>
      <c r="AD196" s="342">
        <v>11.8</v>
      </c>
      <c r="AE196" s="370"/>
      <c r="AF196" s="370"/>
      <c r="AG196" s="374"/>
      <c r="AH196" s="365"/>
      <c r="AI196" s="392"/>
      <c r="AJ196" s="4"/>
      <c r="AK196" s="4"/>
    </row>
    <row r="197" spans="1:37" ht="21.75" customHeight="1">
      <c r="A197" s="401"/>
      <c r="B197" s="413"/>
      <c r="C197" s="416"/>
      <c r="D197" s="302" t="s">
        <v>363</v>
      </c>
      <c r="E197" s="377"/>
      <c r="F197" s="344" t="s">
        <v>418</v>
      </c>
      <c r="G197" s="370"/>
      <c r="H197" s="370"/>
      <c r="I197" s="363"/>
      <c r="J197" s="365"/>
      <c r="K197" s="377"/>
      <c r="L197" s="311">
        <v>0</v>
      </c>
      <c r="M197" s="370"/>
      <c r="N197" s="370"/>
      <c r="O197" s="374"/>
      <c r="P197" s="365"/>
      <c r="Q197" s="377"/>
      <c r="R197" s="309">
        <v>0</v>
      </c>
      <c r="S197" s="370"/>
      <c r="T197" s="370"/>
      <c r="U197" s="374"/>
      <c r="V197" s="365"/>
      <c r="W197" s="377"/>
      <c r="X197" s="309">
        <v>0</v>
      </c>
      <c r="Y197" s="370"/>
      <c r="Z197" s="370"/>
      <c r="AA197" s="374"/>
      <c r="AB197" s="365"/>
      <c r="AC197" s="377"/>
      <c r="AD197" s="309">
        <v>0</v>
      </c>
      <c r="AE197" s="370"/>
      <c r="AF197" s="370"/>
      <c r="AG197" s="374"/>
      <c r="AH197" s="365"/>
      <c r="AI197" s="392"/>
      <c r="AJ197" s="4"/>
      <c r="AK197" s="4"/>
    </row>
    <row r="198" spans="1:37" ht="19.5" customHeight="1">
      <c r="A198" s="401"/>
      <c r="B198" s="413"/>
      <c r="C198" s="416"/>
      <c r="D198" s="302" t="s">
        <v>416</v>
      </c>
      <c r="E198" s="377"/>
      <c r="F198" s="352">
        <v>28.14</v>
      </c>
      <c r="G198" s="370"/>
      <c r="H198" s="370"/>
      <c r="I198" s="363"/>
      <c r="J198" s="365"/>
      <c r="K198" s="377"/>
      <c r="L198" s="311" t="s">
        <v>367</v>
      </c>
      <c r="M198" s="370"/>
      <c r="N198" s="370"/>
      <c r="O198" s="374"/>
      <c r="P198" s="365"/>
      <c r="Q198" s="377"/>
      <c r="R198" s="342">
        <v>2.1800000000000002</v>
      </c>
      <c r="S198" s="370"/>
      <c r="T198" s="370"/>
      <c r="U198" s="374"/>
      <c r="V198" s="365"/>
      <c r="W198" s="377"/>
      <c r="X198" s="342">
        <v>2.1800000000000002</v>
      </c>
      <c r="Y198" s="370"/>
      <c r="Z198" s="370"/>
      <c r="AA198" s="374"/>
      <c r="AB198" s="365"/>
      <c r="AC198" s="377"/>
      <c r="AD198" s="342">
        <v>2.1800000000000002</v>
      </c>
      <c r="AE198" s="370"/>
      <c r="AF198" s="370"/>
      <c r="AG198" s="374"/>
      <c r="AH198" s="365"/>
      <c r="AI198" s="392"/>
      <c r="AJ198" s="4"/>
      <c r="AK198" s="4"/>
    </row>
    <row r="199" spans="1:37" ht="30.75" customHeight="1">
      <c r="A199" s="401"/>
      <c r="B199" s="413"/>
      <c r="C199" s="416"/>
      <c r="D199" s="302" t="s">
        <v>383</v>
      </c>
      <c r="E199" s="377"/>
      <c r="F199" s="344">
        <f>(31*18%+31)</f>
        <v>36.58</v>
      </c>
      <c r="G199" s="370"/>
      <c r="H199" s="370"/>
      <c r="I199" s="363"/>
      <c r="J199" s="365"/>
      <c r="K199" s="377"/>
      <c r="L199" s="311">
        <v>2.1800000000000002</v>
      </c>
      <c r="M199" s="370"/>
      <c r="N199" s="370"/>
      <c r="O199" s="374"/>
      <c r="P199" s="365"/>
      <c r="Q199" s="377"/>
      <c r="R199" s="309"/>
      <c r="S199" s="370"/>
      <c r="T199" s="370"/>
      <c r="U199" s="374"/>
      <c r="V199" s="365"/>
      <c r="W199" s="377"/>
      <c r="X199" s="309"/>
      <c r="Y199" s="370"/>
      <c r="Z199" s="370"/>
      <c r="AA199" s="374"/>
      <c r="AB199" s="365"/>
      <c r="AC199" s="377"/>
      <c r="AD199" s="309"/>
      <c r="AE199" s="370"/>
      <c r="AF199" s="370"/>
      <c r="AG199" s="374"/>
      <c r="AH199" s="365"/>
      <c r="AI199" s="392"/>
      <c r="AJ199" s="4"/>
      <c r="AK199" s="4"/>
    </row>
    <row r="200" spans="1:37" ht="30.75" customHeight="1">
      <c r="A200" s="401"/>
      <c r="B200" s="413"/>
      <c r="C200" s="416"/>
      <c r="D200" s="302" t="s">
        <v>388</v>
      </c>
      <c r="E200" s="377"/>
      <c r="F200" s="344" t="s">
        <v>375</v>
      </c>
      <c r="G200" s="370"/>
      <c r="H200" s="370"/>
      <c r="I200" s="363"/>
      <c r="J200" s="365"/>
      <c r="K200" s="377"/>
      <c r="L200" s="311"/>
      <c r="M200" s="370"/>
      <c r="N200" s="370"/>
      <c r="O200" s="374"/>
      <c r="P200" s="365"/>
      <c r="Q200" s="377"/>
      <c r="R200" s="309" t="s">
        <v>368</v>
      </c>
      <c r="S200" s="370"/>
      <c r="T200" s="370"/>
      <c r="U200" s="374"/>
      <c r="V200" s="365"/>
      <c r="W200" s="377"/>
      <c r="X200" s="309" t="s">
        <v>368</v>
      </c>
      <c r="Y200" s="370"/>
      <c r="Z200" s="370"/>
      <c r="AA200" s="374"/>
      <c r="AB200" s="365"/>
      <c r="AC200" s="377"/>
      <c r="AD200" s="309" t="s">
        <v>368</v>
      </c>
      <c r="AE200" s="370"/>
      <c r="AF200" s="370"/>
      <c r="AG200" s="374"/>
      <c r="AH200" s="365"/>
      <c r="AI200" s="392"/>
      <c r="AJ200" s="4"/>
      <c r="AK200" s="4"/>
    </row>
    <row r="201" spans="1:37" ht="22.5" customHeight="1">
      <c r="A201" s="401"/>
      <c r="B201" s="413"/>
      <c r="C201" s="416"/>
      <c r="D201" s="300" t="s">
        <v>389</v>
      </c>
      <c r="E201" s="377"/>
      <c r="F201" s="311" t="s">
        <v>373</v>
      </c>
      <c r="G201" s="370"/>
      <c r="H201" s="370"/>
      <c r="I201" s="363"/>
      <c r="J201" s="365"/>
      <c r="K201" s="377"/>
      <c r="L201" s="311" t="s">
        <v>368</v>
      </c>
      <c r="M201" s="370"/>
      <c r="N201" s="370"/>
      <c r="O201" s="374"/>
      <c r="P201" s="365"/>
      <c r="Q201" s="377"/>
      <c r="R201" s="309" t="s">
        <v>368</v>
      </c>
      <c r="S201" s="370"/>
      <c r="T201" s="370"/>
      <c r="U201" s="374"/>
      <c r="V201" s="365"/>
      <c r="W201" s="377"/>
      <c r="X201" s="309" t="s">
        <v>368</v>
      </c>
      <c r="Y201" s="370"/>
      <c r="Z201" s="370"/>
      <c r="AA201" s="374"/>
      <c r="AB201" s="365"/>
      <c r="AC201" s="377"/>
      <c r="AD201" s="309" t="s">
        <v>368</v>
      </c>
      <c r="AE201" s="370"/>
      <c r="AF201" s="370"/>
      <c r="AG201" s="374"/>
      <c r="AH201" s="365"/>
      <c r="AI201" s="392"/>
      <c r="AJ201" s="4"/>
      <c r="AK201" s="4"/>
    </row>
    <row r="202" spans="1:37" ht="24" customHeight="1">
      <c r="A202" s="401"/>
      <c r="B202" s="413"/>
      <c r="C202" s="416"/>
      <c r="D202" s="300" t="s">
        <v>390</v>
      </c>
      <c r="E202" s="377"/>
      <c r="F202" s="311" t="s">
        <v>369</v>
      </c>
      <c r="G202" s="370"/>
      <c r="H202" s="370"/>
      <c r="I202" s="363"/>
      <c r="J202" s="365"/>
      <c r="K202" s="377"/>
      <c r="L202" s="311" t="s">
        <v>368</v>
      </c>
      <c r="M202" s="370"/>
      <c r="N202" s="370"/>
      <c r="O202" s="374"/>
      <c r="P202" s="365"/>
      <c r="Q202" s="377"/>
      <c r="R202" s="342">
        <v>10</v>
      </c>
      <c r="S202" s="370"/>
      <c r="T202" s="370"/>
      <c r="U202" s="374"/>
      <c r="V202" s="365"/>
      <c r="W202" s="377"/>
      <c r="X202" s="342">
        <v>10</v>
      </c>
      <c r="Y202" s="370"/>
      <c r="Z202" s="370"/>
      <c r="AA202" s="374"/>
      <c r="AB202" s="365"/>
      <c r="AC202" s="377"/>
      <c r="AD202" s="342">
        <v>10</v>
      </c>
      <c r="AE202" s="370"/>
      <c r="AF202" s="370"/>
      <c r="AG202" s="374"/>
      <c r="AH202" s="365"/>
      <c r="AI202" s="392"/>
      <c r="AJ202" s="4"/>
      <c r="AK202" s="4"/>
    </row>
    <row r="203" spans="1:37" ht="30.75" customHeight="1" thickBot="1">
      <c r="A203" s="401"/>
      <c r="B203" s="413"/>
      <c r="C203" s="416"/>
      <c r="D203" s="300" t="s">
        <v>390</v>
      </c>
      <c r="E203" s="377"/>
      <c r="F203" s="311" t="s">
        <v>369</v>
      </c>
      <c r="G203" s="370"/>
      <c r="H203" s="370"/>
      <c r="I203" s="363"/>
      <c r="J203" s="365"/>
      <c r="K203" s="377"/>
      <c r="L203" s="311">
        <v>10</v>
      </c>
      <c r="M203" s="370"/>
      <c r="N203" s="370"/>
      <c r="O203" s="374"/>
      <c r="P203" s="365"/>
      <c r="Q203" s="377"/>
      <c r="R203" s="311"/>
      <c r="S203" s="370"/>
      <c r="T203" s="370"/>
      <c r="U203" s="374"/>
      <c r="V203" s="365"/>
      <c r="W203" s="377"/>
      <c r="X203" s="311">
        <v>20</v>
      </c>
      <c r="Y203" s="370"/>
      <c r="Z203" s="370"/>
      <c r="AA203" s="374"/>
      <c r="AB203" s="365"/>
      <c r="AC203" s="377"/>
      <c r="AD203" s="311" t="s">
        <v>376</v>
      </c>
      <c r="AE203" s="370"/>
      <c r="AF203" s="370"/>
      <c r="AG203" s="374"/>
      <c r="AH203" s="365"/>
      <c r="AI203" s="392"/>
      <c r="AJ203" s="4"/>
      <c r="AK203" s="4"/>
    </row>
    <row r="204" spans="1:37" ht="18" customHeight="1">
      <c r="A204" s="400">
        <v>26</v>
      </c>
      <c r="B204" s="412">
        <v>15</v>
      </c>
      <c r="C204" s="415" t="s">
        <v>53</v>
      </c>
      <c r="D204" s="302" t="s">
        <v>362</v>
      </c>
      <c r="E204" s="376">
        <v>355</v>
      </c>
      <c r="F204" s="311" t="s">
        <v>397</v>
      </c>
      <c r="G204" s="369">
        <f>AVERAGE(F204:F211)+STDEVA(F204:F211)</f>
        <v>47.51</v>
      </c>
      <c r="H204" s="369">
        <f>AVERAGE(F204:F211)-STDEVA(F204:F211)</f>
        <v>17.21</v>
      </c>
      <c r="I204" s="362">
        <f>AVERAGEIFS(F204:F211,F204:F211,"&gt;"&amp;H204,F204:F211,"&lt;="&amp;G204)</f>
        <v>32.36</v>
      </c>
      <c r="J204" s="364">
        <f>2*E204*I204</f>
        <v>22975.599999999999</v>
      </c>
      <c r="K204" s="376">
        <v>215</v>
      </c>
      <c r="L204" s="309" t="s">
        <v>365</v>
      </c>
      <c r="M204" s="369">
        <f>AVERAGE(L204:L211)+STDEVA(L204:L211)</f>
        <v>9.06</v>
      </c>
      <c r="N204" s="369">
        <f>AVERAGE(L204:L211)-STDEVA(L204:L211)</f>
        <v>0.26</v>
      </c>
      <c r="O204" s="373">
        <f>AVERAGEIFS(L204:L211,L204:L211,"&gt;="&amp;N204,L204:L211,"&lt;="&amp;M204)</f>
        <v>2.1800000000000002</v>
      </c>
      <c r="P204" s="364">
        <f>2*K204*O204</f>
        <v>937.4</v>
      </c>
      <c r="Q204" s="376">
        <v>28</v>
      </c>
      <c r="R204" s="309" t="s">
        <v>365</v>
      </c>
      <c r="S204" s="369">
        <f>AVERAGE(R204:R211)+STDEVA(R204:R211)</f>
        <v>11.19</v>
      </c>
      <c r="T204" s="369">
        <f>AVERAGE(R204:R211)-STDEVA(R204:R211)</f>
        <v>0.8</v>
      </c>
      <c r="U204" s="373">
        <f>AVERAGEIFS(R204:R211,R204:R211,"&gt;="&amp;T204,R204:R211,"&lt;="&amp;S204)</f>
        <v>6.09</v>
      </c>
      <c r="V204" s="364">
        <f>2*Q204*U204</f>
        <v>341.04</v>
      </c>
      <c r="W204" s="376" t="s">
        <v>20</v>
      </c>
      <c r="X204" s="309" t="s">
        <v>365</v>
      </c>
      <c r="Y204" s="369">
        <f>AVERAGE(X204:X211)+STDEVA(X204:X211)</f>
        <v>11.19</v>
      </c>
      <c r="Z204" s="369">
        <f>AVERAGE(X204:X211)-STDEVA(X204:X211)</f>
        <v>0.8</v>
      </c>
      <c r="AA204" s="373">
        <f>AVERAGEIFS(X204:X211,X204:X211,"&gt;="&amp;Z204,X204:X211,"&lt;="&amp;Y204)</f>
        <v>6.09</v>
      </c>
      <c r="AB204" s="380">
        <f>2*AA204</f>
        <v>12.18</v>
      </c>
      <c r="AC204" s="376">
        <v>1</v>
      </c>
      <c r="AD204" s="309" t="s">
        <v>365</v>
      </c>
      <c r="AE204" s="369">
        <f>AVERAGE(AD204:AD211)+STDEVA(AD204:AD211)</f>
        <v>11.19</v>
      </c>
      <c r="AF204" s="369">
        <f>AVERAGE(AD204:AD211)-STDEVA(AD204:AD211)</f>
        <v>0.8</v>
      </c>
      <c r="AG204" s="373">
        <f>AVERAGEIFS(AD204:AD211,AD204:AD211,"&gt;="&amp;AF204,AD204:AD211,"&lt;="&amp;AE204)</f>
        <v>6.09</v>
      </c>
      <c r="AH204" s="364">
        <f>AC204*AG204</f>
        <v>6.09</v>
      </c>
      <c r="AI204" s="391">
        <f t="shared" ref="AI204" si="9">J204+P204+V204+AB204+AH204</f>
        <v>24272.31</v>
      </c>
      <c r="AJ204" s="3"/>
      <c r="AK204" s="3"/>
    </row>
    <row r="205" spans="1:37" ht="14.25" customHeight="1">
      <c r="A205" s="401"/>
      <c r="B205" s="413"/>
      <c r="C205" s="416"/>
      <c r="D205" s="301" t="s">
        <v>360</v>
      </c>
      <c r="E205" s="377"/>
      <c r="F205" s="344" t="s">
        <v>405</v>
      </c>
      <c r="G205" s="370"/>
      <c r="H205" s="370"/>
      <c r="I205" s="363"/>
      <c r="J205" s="365"/>
      <c r="K205" s="377"/>
      <c r="L205" s="309">
        <v>11.8</v>
      </c>
      <c r="M205" s="370"/>
      <c r="N205" s="370"/>
      <c r="O205" s="374"/>
      <c r="P205" s="365"/>
      <c r="Q205" s="377"/>
      <c r="R205" s="342">
        <v>11.8</v>
      </c>
      <c r="S205" s="370"/>
      <c r="T205" s="370"/>
      <c r="U205" s="374"/>
      <c r="V205" s="365"/>
      <c r="W205" s="377"/>
      <c r="X205" s="342">
        <v>11.8</v>
      </c>
      <c r="Y205" s="370"/>
      <c r="Z205" s="370"/>
      <c r="AA205" s="374"/>
      <c r="AB205" s="381"/>
      <c r="AC205" s="377"/>
      <c r="AD205" s="342">
        <v>11.8</v>
      </c>
      <c r="AE205" s="370"/>
      <c r="AF205" s="370"/>
      <c r="AG205" s="374"/>
      <c r="AH205" s="365"/>
      <c r="AI205" s="392"/>
      <c r="AJ205" s="3"/>
      <c r="AK205" s="3"/>
    </row>
    <row r="206" spans="1:37" ht="17.25" customHeight="1">
      <c r="A206" s="401"/>
      <c r="B206" s="413"/>
      <c r="C206" s="416"/>
      <c r="D206" s="302" t="s">
        <v>363</v>
      </c>
      <c r="E206" s="377"/>
      <c r="F206" s="344" t="s">
        <v>418</v>
      </c>
      <c r="G206" s="370"/>
      <c r="H206" s="370"/>
      <c r="I206" s="363"/>
      <c r="J206" s="365"/>
      <c r="K206" s="377"/>
      <c r="L206" s="311">
        <v>0</v>
      </c>
      <c r="M206" s="370"/>
      <c r="N206" s="370"/>
      <c r="O206" s="374"/>
      <c r="P206" s="365"/>
      <c r="Q206" s="377"/>
      <c r="R206" s="309">
        <v>0</v>
      </c>
      <c r="S206" s="370"/>
      <c r="T206" s="370"/>
      <c r="U206" s="374"/>
      <c r="V206" s="365"/>
      <c r="W206" s="377"/>
      <c r="X206" s="309">
        <v>0</v>
      </c>
      <c r="Y206" s="370"/>
      <c r="Z206" s="370"/>
      <c r="AA206" s="374"/>
      <c r="AB206" s="381"/>
      <c r="AC206" s="377"/>
      <c r="AD206" s="309">
        <v>0</v>
      </c>
      <c r="AE206" s="370"/>
      <c r="AF206" s="370"/>
      <c r="AG206" s="374"/>
      <c r="AH206" s="365"/>
      <c r="AI206" s="392"/>
      <c r="AJ206" s="3"/>
      <c r="AK206" s="3"/>
    </row>
    <row r="207" spans="1:37" ht="30.75" customHeight="1">
      <c r="A207" s="401"/>
      <c r="B207" s="413"/>
      <c r="C207" s="416"/>
      <c r="D207" s="302" t="s">
        <v>416</v>
      </c>
      <c r="E207" s="377"/>
      <c r="F207" s="352">
        <v>28.14</v>
      </c>
      <c r="G207" s="370"/>
      <c r="H207" s="370"/>
      <c r="I207" s="363"/>
      <c r="J207" s="365"/>
      <c r="K207" s="377"/>
      <c r="L207" s="311" t="s">
        <v>367</v>
      </c>
      <c r="M207" s="370"/>
      <c r="N207" s="370"/>
      <c r="O207" s="374"/>
      <c r="P207" s="365"/>
      <c r="Q207" s="377"/>
      <c r="R207" s="342">
        <v>2.1800000000000002</v>
      </c>
      <c r="S207" s="370"/>
      <c r="T207" s="370"/>
      <c r="U207" s="374"/>
      <c r="V207" s="365"/>
      <c r="W207" s="377"/>
      <c r="X207" s="342">
        <v>2.1800000000000002</v>
      </c>
      <c r="Y207" s="370"/>
      <c r="Z207" s="370"/>
      <c r="AA207" s="374"/>
      <c r="AB207" s="381"/>
      <c r="AC207" s="377"/>
      <c r="AD207" s="342">
        <v>2.1800000000000002</v>
      </c>
      <c r="AE207" s="370"/>
      <c r="AF207" s="370"/>
      <c r="AG207" s="374"/>
      <c r="AH207" s="365"/>
      <c r="AI207" s="392"/>
      <c r="AJ207" s="3"/>
      <c r="AK207" s="3"/>
    </row>
    <row r="208" spans="1:37" ht="21.75" customHeight="1">
      <c r="A208" s="401"/>
      <c r="B208" s="413"/>
      <c r="C208" s="416"/>
      <c r="D208" s="302" t="s">
        <v>383</v>
      </c>
      <c r="E208" s="377"/>
      <c r="F208" s="344">
        <f>(31*18%+31)</f>
        <v>36.58</v>
      </c>
      <c r="G208" s="370"/>
      <c r="H208" s="370"/>
      <c r="I208" s="363"/>
      <c r="J208" s="365"/>
      <c r="K208" s="377"/>
      <c r="L208" s="311">
        <v>2.1800000000000002</v>
      </c>
      <c r="M208" s="370"/>
      <c r="N208" s="370"/>
      <c r="O208" s="374"/>
      <c r="P208" s="365"/>
      <c r="Q208" s="377"/>
      <c r="R208" s="309"/>
      <c r="S208" s="370"/>
      <c r="T208" s="370"/>
      <c r="U208" s="374"/>
      <c r="V208" s="365"/>
      <c r="W208" s="377"/>
      <c r="X208" s="309"/>
      <c r="Y208" s="370"/>
      <c r="Z208" s="370"/>
      <c r="AA208" s="374"/>
      <c r="AB208" s="381"/>
      <c r="AC208" s="377"/>
      <c r="AD208" s="309"/>
      <c r="AE208" s="370"/>
      <c r="AF208" s="370"/>
      <c r="AG208" s="374"/>
      <c r="AH208" s="365"/>
      <c r="AI208" s="392"/>
      <c r="AJ208" s="3"/>
      <c r="AK208" s="3"/>
    </row>
    <row r="209" spans="1:37" ht="21.75" customHeight="1">
      <c r="A209" s="401"/>
      <c r="B209" s="413"/>
      <c r="C209" s="416"/>
      <c r="D209" s="302" t="s">
        <v>388</v>
      </c>
      <c r="E209" s="377"/>
      <c r="F209" s="344" t="s">
        <v>375</v>
      </c>
      <c r="G209" s="370"/>
      <c r="H209" s="370"/>
      <c r="I209" s="363"/>
      <c r="J209" s="365"/>
      <c r="K209" s="377"/>
      <c r="L209" s="311"/>
      <c r="M209" s="370"/>
      <c r="N209" s="370"/>
      <c r="O209" s="374"/>
      <c r="P209" s="365"/>
      <c r="Q209" s="377"/>
      <c r="R209" s="309" t="s">
        <v>368</v>
      </c>
      <c r="S209" s="370"/>
      <c r="T209" s="370"/>
      <c r="U209" s="374"/>
      <c r="V209" s="365"/>
      <c r="W209" s="377"/>
      <c r="X209" s="309" t="s">
        <v>368</v>
      </c>
      <c r="Y209" s="370"/>
      <c r="Z209" s="370"/>
      <c r="AA209" s="374"/>
      <c r="AB209" s="381"/>
      <c r="AC209" s="377"/>
      <c r="AD209" s="309" t="s">
        <v>368</v>
      </c>
      <c r="AE209" s="370"/>
      <c r="AF209" s="370"/>
      <c r="AG209" s="374"/>
      <c r="AH209" s="365"/>
      <c r="AI209" s="392"/>
      <c r="AJ209" s="3"/>
      <c r="AK209" s="3"/>
    </row>
    <row r="210" spans="1:37" ht="21.75" customHeight="1">
      <c r="A210" s="401"/>
      <c r="B210" s="413"/>
      <c r="C210" s="416"/>
      <c r="D210" s="300" t="s">
        <v>389</v>
      </c>
      <c r="E210" s="377"/>
      <c r="F210" s="311" t="s">
        <v>373</v>
      </c>
      <c r="G210" s="370"/>
      <c r="H210" s="370"/>
      <c r="I210" s="363"/>
      <c r="J210" s="365"/>
      <c r="K210" s="377"/>
      <c r="L210" s="311" t="s">
        <v>368</v>
      </c>
      <c r="M210" s="370"/>
      <c r="N210" s="370"/>
      <c r="O210" s="374"/>
      <c r="P210" s="365"/>
      <c r="Q210" s="377"/>
      <c r="R210" s="309" t="s">
        <v>368</v>
      </c>
      <c r="S210" s="370"/>
      <c r="T210" s="370"/>
      <c r="U210" s="374"/>
      <c r="V210" s="365"/>
      <c r="W210" s="377"/>
      <c r="X210" s="309" t="s">
        <v>368</v>
      </c>
      <c r="Y210" s="370"/>
      <c r="Z210" s="370"/>
      <c r="AA210" s="374"/>
      <c r="AB210" s="381"/>
      <c r="AC210" s="377"/>
      <c r="AD210" s="309" t="s">
        <v>368</v>
      </c>
      <c r="AE210" s="370"/>
      <c r="AF210" s="370"/>
      <c r="AG210" s="374"/>
      <c r="AH210" s="365"/>
      <c r="AI210" s="392"/>
      <c r="AJ210" s="3"/>
      <c r="AK210" s="3"/>
    </row>
    <row r="211" spans="1:37" ht="21.75" customHeight="1" thickBot="1">
      <c r="A211" s="401"/>
      <c r="B211" s="413"/>
      <c r="C211" s="416"/>
      <c r="D211" s="300" t="s">
        <v>390</v>
      </c>
      <c r="E211" s="377"/>
      <c r="F211" s="344" t="s">
        <v>391</v>
      </c>
      <c r="G211" s="370"/>
      <c r="H211" s="370"/>
      <c r="I211" s="363"/>
      <c r="J211" s="365"/>
      <c r="K211" s="377"/>
      <c r="L211" s="311" t="s">
        <v>368</v>
      </c>
      <c r="M211" s="370"/>
      <c r="N211" s="370"/>
      <c r="O211" s="374"/>
      <c r="P211" s="365"/>
      <c r="Q211" s="377"/>
      <c r="R211" s="342">
        <v>10</v>
      </c>
      <c r="S211" s="370"/>
      <c r="T211" s="370"/>
      <c r="U211" s="374"/>
      <c r="V211" s="365"/>
      <c r="W211" s="377"/>
      <c r="X211" s="342">
        <v>10</v>
      </c>
      <c r="Y211" s="370"/>
      <c r="Z211" s="370"/>
      <c r="AA211" s="374"/>
      <c r="AB211" s="381"/>
      <c r="AC211" s="377"/>
      <c r="AD211" s="342">
        <v>10</v>
      </c>
      <c r="AE211" s="370"/>
      <c r="AF211" s="370"/>
      <c r="AG211" s="374"/>
      <c r="AH211" s="365"/>
      <c r="AI211" s="392"/>
      <c r="AJ211" s="3"/>
      <c r="AK211" s="3"/>
    </row>
    <row r="212" spans="1:37" ht="21" customHeight="1">
      <c r="A212" s="400">
        <v>27</v>
      </c>
      <c r="B212" s="412">
        <v>16</v>
      </c>
      <c r="C212" s="437" t="s">
        <v>54</v>
      </c>
      <c r="D212" s="302" t="s">
        <v>362</v>
      </c>
      <c r="E212" s="376">
        <v>126</v>
      </c>
      <c r="F212" s="311" t="s">
        <v>397</v>
      </c>
      <c r="G212" s="369">
        <f>AVERAGE(F212:F219)+STDEVA(F212:F219)</f>
        <v>58.94</v>
      </c>
      <c r="H212" s="369">
        <f>AVERAGE(F212:F219)-STDEVA(F212:F219)</f>
        <v>17.62</v>
      </c>
      <c r="I212" s="362">
        <f>AVERAGEIFS(F212:F219,F212:F219,"&gt;"&amp;H212,F212:F219,"&lt;="&amp;G212)</f>
        <v>38.28</v>
      </c>
      <c r="J212" s="364">
        <f>2*E212*I212</f>
        <v>9646.56</v>
      </c>
      <c r="K212" s="376">
        <v>100</v>
      </c>
      <c r="L212" s="309" t="s">
        <v>365</v>
      </c>
      <c r="M212" s="369">
        <f>AVERAGE(L212:L219)+STDEVA(L212:L219)</f>
        <v>11.19</v>
      </c>
      <c r="N212" s="369">
        <f>AVERAGE(L212:L219)-STDEVA(L212:L219)</f>
        <v>0.8</v>
      </c>
      <c r="O212" s="373">
        <f>AVERAGEIFS(L212:L219,L212:L219,"&gt;="&amp;N212,L212:L219,"&lt;="&amp;M212)</f>
        <v>6.09</v>
      </c>
      <c r="P212" s="380">
        <f>2*K212*O212</f>
        <v>1218</v>
      </c>
      <c r="Q212" s="376">
        <v>10</v>
      </c>
      <c r="R212" s="309" t="s">
        <v>365</v>
      </c>
      <c r="S212" s="369">
        <f>AVERAGE(R212:R219)+STDEVA(R212:R219)</f>
        <v>11.19</v>
      </c>
      <c r="T212" s="369">
        <f>AVERAGE(R212:R219)-STDEVA(R212:R219)</f>
        <v>0.8</v>
      </c>
      <c r="U212" s="373">
        <f>AVERAGEIFS(R212:R219,R212:R219,"&gt;="&amp;T212,R212:R219,"&lt;="&amp;S212)</f>
        <v>6.09</v>
      </c>
      <c r="V212" s="380">
        <f>2*Q212*U212</f>
        <v>121.8</v>
      </c>
      <c r="W212" s="376" t="s">
        <v>26</v>
      </c>
      <c r="X212" s="309" t="s">
        <v>365</v>
      </c>
      <c r="Y212" s="369">
        <f>AVERAGE(X212:X219)+STDEVA(X212:X219)</f>
        <v>11.19</v>
      </c>
      <c r="Z212" s="369">
        <f>AVERAGE(X212:X219)-STDEVA(X212:X219)</f>
        <v>0.8</v>
      </c>
      <c r="AA212" s="373">
        <f>AVERAGEIFS(X212:X219,X212:X219,"&gt;="&amp;Z212,X212:X219,"&lt;="&amp;Y212)</f>
        <v>6.09</v>
      </c>
      <c r="AB212" s="380">
        <f>2*AA212</f>
        <v>12.18</v>
      </c>
      <c r="AC212" s="376">
        <v>1</v>
      </c>
      <c r="AD212" s="309" t="s">
        <v>365</v>
      </c>
      <c r="AE212" s="369">
        <f>AVERAGE(AD212:AD219)+STDEVA(AD212:AD219)</f>
        <v>11.19</v>
      </c>
      <c r="AF212" s="369">
        <f>AVERAGE(AD212:AD219)-STDEVA(AD212:AD219)</f>
        <v>0.8</v>
      </c>
      <c r="AG212" s="373">
        <f>AVERAGEIFS(AD212:AD219,AD212:AD219,"&gt;="&amp;AF212,AD212:AD219,"&lt;="&amp;AE212)</f>
        <v>6.09</v>
      </c>
      <c r="AH212" s="380">
        <f>AC212*AG212</f>
        <v>6.09</v>
      </c>
      <c r="AI212" s="391">
        <f t="shared" ref="AI212" si="10">J212+P212+V212+AB212+AH212</f>
        <v>11004.63</v>
      </c>
      <c r="AJ212" s="3"/>
      <c r="AK212" s="3"/>
    </row>
    <row r="213" spans="1:37" ht="14.25" customHeight="1">
      <c r="A213" s="401"/>
      <c r="B213" s="413"/>
      <c r="C213" s="436"/>
      <c r="D213" s="301" t="s">
        <v>360</v>
      </c>
      <c r="E213" s="377"/>
      <c r="F213" s="311" t="s">
        <v>405</v>
      </c>
      <c r="G213" s="370"/>
      <c r="H213" s="370"/>
      <c r="I213" s="363"/>
      <c r="J213" s="365"/>
      <c r="K213" s="377"/>
      <c r="L213" s="342">
        <v>11.8</v>
      </c>
      <c r="M213" s="370"/>
      <c r="N213" s="370"/>
      <c r="O213" s="374"/>
      <c r="P213" s="381"/>
      <c r="Q213" s="377"/>
      <c r="R213" s="342">
        <v>11.8</v>
      </c>
      <c r="S213" s="370"/>
      <c r="T213" s="370"/>
      <c r="U213" s="374"/>
      <c r="V213" s="381"/>
      <c r="W213" s="377"/>
      <c r="X213" s="342">
        <v>11.8</v>
      </c>
      <c r="Y213" s="370"/>
      <c r="Z213" s="370"/>
      <c r="AA213" s="374"/>
      <c r="AB213" s="381"/>
      <c r="AC213" s="377"/>
      <c r="AD213" s="342">
        <v>11.8</v>
      </c>
      <c r="AE213" s="370"/>
      <c r="AF213" s="370"/>
      <c r="AG213" s="374"/>
      <c r="AH213" s="381"/>
      <c r="AI213" s="392"/>
      <c r="AJ213" s="3"/>
      <c r="AK213" s="3"/>
    </row>
    <row r="214" spans="1:37" ht="29.25" customHeight="1">
      <c r="A214" s="401"/>
      <c r="B214" s="413"/>
      <c r="C214" s="436"/>
      <c r="D214" s="302" t="s">
        <v>363</v>
      </c>
      <c r="E214" s="377"/>
      <c r="F214" s="344" t="s">
        <v>418</v>
      </c>
      <c r="G214" s="370"/>
      <c r="H214" s="370"/>
      <c r="I214" s="363"/>
      <c r="J214" s="365"/>
      <c r="K214" s="377"/>
      <c r="L214" s="344">
        <v>0</v>
      </c>
      <c r="M214" s="370"/>
      <c r="N214" s="370"/>
      <c r="O214" s="374"/>
      <c r="P214" s="381"/>
      <c r="Q214" s="377"/>
      <c r="R214" s="309">
        <v>0</v>
      </c>
      <c r="S214" s="370"/>
      <c r="T214" s="370"/>
      <c r="U214" s="374"/>
      <c r="V214" s="381"/>
      <c r="W214" s="377"/>
      <c r="X214" s="309">
        <v>0</v>
      </c>
      <c r="Y214" s="370"/>
      <c r="Z214" s="370"/>
      <c r="AA214" s="374"/>
      <c r="AB214" s="381"/>
      <c r="AC214" s="377"/>
      <c r="AD214" s="309">
        <v>0</v>
      </c>
      <c r="AE214" s="370"/>
      <c r="AF214" s="370"/>
      <c r="AG214" s="374"/>
      <c r="AH214" s="381"/>
      <c r="AI214" s="392"/>
      <c r="AJ214" s="3"/>
      <c r="AK214" s="3"/>
    </row>
    <row r="215" spans="1:37" ht="30.75" customHeight="1">
      <c r="A215" s="401"/>
      <c r="B215" s="413"/>
      <c r="C215" s="436"/>
      <c r="D215" s="302" t="s">
        <v>416</v>
      </c>
      <c r="E215" s="377"/>
      <c r="F215" s="353">
        <f>(26.17*8%+26.17)</f>
        <v>28.26</v>
      </c>
      <c r="G215" s="370"/>
      <c r="H215" s="370"/>
      <c r="I215" s="363"/>
      <c r="J215" s="365"/>
      <c r="K215" s="377"/>
      <c r="L215" s="344">
        <f>(2.02*8%+2.02)</f>
        <v>2.1800000000000002</v>
      </c>
      <c r="M215" s="370"/>
      <c r="N215" s="370"/>
      <c r="O215" s="374"/>
      <c r="P215" s="381"/>
      <c r="Q215" s="377"/>
      <c r="R215" s="342">
        <v>2.1800000000000002</v>
      </c>
      <c r="S215" s="370"/>
      <c r="T215" s="370"/>
      <c r="U215" s="374"/>
      <c r="V215" s="381"/>
      <c r="W215" s="377"/>
      <c r="X215" s="342">
        <v>2.1800000000000002</v>
      </c>
      <c r="Y215" s="370"/>
      <c r="Z215" s="370"/>
      <c r="AA215" s="374"/>
      <c r="AB215" s="381"/>
      <c r="AC215" s="377"/>
      <c r="AD215" s="342">
        <v>2.1800000000000002</v>
      </c>
      <c r="AE215" s="370"/>
      <c r="AF215" s="370"/>
      <c r="AG215" s="374"/>
      <c r="AH215" s="381"/>
      <c r="AI215" s="392"/>
      <c r="AJ215" s="3"/>
      <c r="AK215" s="3"/>
    </row>
    <row r="216" spans="1:37" ht="18.75" customHeight="1">
      <c r="A216" s="401"/>
      <c r="B216" s="413"/>
      <c r="C216" s="436"/>
      <c r="D216" s="302" t="s">
        <v>383</v>
      </c>
      <c r="E216" s="377"/>
      <c r="F216" s="344">
        <v>36.58</v>
      </c>
      <c r="G216" s="370"/>
      <c r="H216" s="370"/>
      <c r="I216" s="363"/>
      <c r="J216" s="365"/>
      <c r="K216" s="377"/>
      <c r="L216" s="311"/>
      <c r="M216" s="370"/>
      <c r="N216" s="370"/>
      <c r="O216" s="374"/>
      <c r="P216" s="381"/>
      <c r="Q216" s="377"/>
      <c r="R216" s="309"/>
      <c r="S216" s="370"/>
      <c r="T216" s="370"/>
      <c r="U216" s="374"/>
      <c r="V216" s="381"/>
      <c r="W216" s="377"/>
      <c r="X216" s="309"/>
      <c r="Y216" s="370"/>
      <c r="Z216" s="370"/>
      <c r="AA216" s="374"/>
      <c r="AB216" s="381"/>
      <c r="AC216" s="377"/>
      <c r="AD216" s="309"/>
      <c r="AE216" s="370"/>
      <c r="AF216" s="370"/>
      <c r="AG216" s="374"/>
      <c r="AH216" s="381"/>
      <c r="AI216" s="392"/>
      <c r="AJ216" s="3"/>
      <c r="AK216" s="3"/>
    </row>
    <row r="217" spans="1:37" ht="18.75" customHeight="1">
      <c r="A217" s="401"/>
      <c r="B217" s="413"/>
      <c r="C217" s="436"/>
      <c r="D217" s="302" t="s">
        <v>388</v>
      </c>
      <c r="E217" s="377"/>
      <c r="F217" s="344">
        <v>50</v>
      </c>
      <c r="G217" s="370"/>
      <c r="H217" s="370"/>
      <c r="I217" s="363"/>
      <c r="J217" s="365"/>
      <c r="K217" s="377"/>
      <c r="L217" s="311" t="s">
        <v>368</v>
      </c>
      <c r="M217" s="370"/>
      <c r="N217" s="370"/>
      <c r="O217" s="374"/>
      <c r="P217" s="381"/>
      <c r="Q217" s="377"/>
      <c r="R217" s="309" t="s">
        <v>368</v>
      </c>
      <c r="S217" s="370"/>
      <c r="T217" s="370"/>
      <c r="U217" s="374"/>
      <c r="V217" s="381"/>
      <c r="W217" s="377"/>
      <c r="X217" s="309" t="s">
        <v>368</v>
      </c>
      <c r="Y217" s="370"/>
      <c r="Z217" s="370"/>
      <c r="AA217" s="374"/>
      <c r="AB217" s="381"/>
      <c r="AC217" s="377"/>
      <c r="AD217" s="309" t="s">
        <v>368</v>
      </c>
      <c r="AE217" s="370"/>
      <c r="AF217" s="370"/>
      <c r="AG217" s="374"/>
      <c r="AH217" s="381"/>
      <c r="AI217" s="392"/>
      <c r="AJ217" s="3"/>
      <c r="AK217" s="3"/>
    </row>
    <row r="218" spans="1:37" ht="18.75" customHeight="1">
      <c r="A218" s="401"/>
      <c r="B218" s="413"/>
      <c r="C218" s="436"/>
      <c r="D218" s="300" t="s">
        <v>389</v>
      </c>
      <c r="E218" s="377"/>
      <c r="F218" s="311" t="s">
        <v>373</v>
      </c>
      <c r="G218" s="370"/>
      <c r="H218" s="370"/>
      <c r="I218" s="363"/>
      <c r="J218" s="365"/>
      <c r="K218" s="377"/>
      <c r="L218" s="311" t="s">
        <v>368</v>
      </c>
      <c r="M218" s="370"/>
      <c r="N218" s="370"/>
      <c r="O218" s="374"/>
      <c r="P218" s="381"/>
      <c r="Q218" s="377"/>
      <c r="R218" s="309" t="s">
        <v>368</v>
      </c>
      <c r="S218" s="370"/>
      <c r="T218" s="370"/>
      <c r="U218" s="374"/>
      <c r="V218" s="381"/>
      <c r="W218" s="377"/>
      <c r="X218" s="309" t="s">
        <v>368</v>
      </c>
      <c r="Y218" s="370"/>
      <c r="Z218" s="370"/>
      <c r="AA218" s="374"/>
      <c r="AB218" s="381"/>
      <c r="AC218" s="377"/>
      <c r="AD218" s="309" t="s">
        <v>368</v>
      </c>
      <c r="AE218" s="370"/>
      <c r="AF218" s="370"/>
      <c r="AG218" s="374"/>
      <c r="AH218" s="381"/>
      <c r="AI218" s="392"/>
      <c r="AJ218" s="3"/>
      <c r="AK218" s="3"/>
    </row>
    <row r="219" spans="1:37" ht="18.75" customHeight="1" thickBot="1">
      <c r="A219" s="401"/>
      <c r="B219" s="413"/>
      <c r="C219" s="436"/>
      <c r="D219" s="300" t="s">
        <v>390</v>
      </c>
      <c r="E219" s="377"/>
      <c r="F219" s="344" t="s">
        <v>391</v>
      </c>
      <c r="G219" s="370"/>
      <c r="H219" s="370"/>
      <c r="I219" s="363"/>
      <c r="J219" s="365"/>
      <c r="K219" s="377"/>
      <c r="L219" s="344">
        <v>10</v>
      </c>
      <c r="M219" s="370"/>
      <c r="N219" s="370"/>
      <c r="O219" s="374"/>
      <c r="P219" s="381"/>
      <c r="Q219" s="377"/>
      <c r="R219" s="342">
        <v>10</v>
      </c>
      <c r="S219" s="370"/>
      <c r="T219" s="370"/>
      <c r="U219" s="374"/>
      <c r="V219" s="381"/>
      <c r="W219" s="377"/>
      <c r="X219" s="342">
        <v>10</v>
      </c>
      <c r="Y219" s="370"/>
      <c r="Z219" s="370"/>
      <c r="AA219" s="374"/>
      <c r="AB219" s="381"/>
      <c r="AC219" s="377"/>
      <c r="AD219" s="342">
        <v>10</v>
      </c>
      <c r="AE219" s="370"/>
      <c r="AF219" s="370"/>
      <c r="AG219" s="374"/>
      <c r="AH219" s="381"/>
      <c r="AI219" s="392"/>
      <c r="AJ219" s="3"/>
      <c r="AK219" s="3"/>
    </row>
    <row r="220" spans="1:37" ht="26.25" customHeight="1">
      <c r="A220" s="400">
        <v>28</v>
      </c>
      <c r="B220" s="412">
        <v>17</v>
      </c>
      <c r="C220" s="415" t="s">
        <v>55</v>
      </c>
      <c r="D220" s="302" t="s">
        <v>362</v>
      </c>
      <c r="E220" s="376">
        <v>97</v>
      </c>
      <c r="F220" s="311" t="s">
        <v>397</v>
      </c>
      <c r="G220" s="369">
        <f>AVERAGE(F220:F227)+STDEVA(F220:F227)</f>
        <v>58.94</v>
      </c>
      <c r="H220" s="369">
        <f>AVERAGE(F220:F227)-STDEVA(F220:F227)</f>
        <v>17.62</v>
      </c>
      <c r="I220" s="362">
        <f>AVERAGEIFS(F220:F227,F220:F227,"&gt;"&amp;H220,F220:F227,"&lt;="&amp;G220)</f>
        <v>38.28</v>
      </c>
      <c r="J220" s="364">
        <f>2*E220*I220</f>
        <v>7426.32</v>
      </c>
      <c r="K220" s="376">
        <v>105</v>
      </c>
      <c r="L220" s="309" t="s">
        <v>365</v>
      </c>
      <c r="M220" s="369">
        <f>AVERAGE(L220:L227)+STDEVA(L220:L227)</f>
        <v>11.19</v>
      </c>
      <c r="N220" s="369">
        <f>AVERAGE(L220:L227)-STDEVA(L220:L227)</f>
        <v>0.8</v>
      </c>
      <c r="O220" s="373">
        <f>AVERAGEIFS(L220:L227,L220:L227,"&gt;="&amp;N220,L220:L227,"&lt;="&amp;M220)</f>
        <v>6.09</v>
      </c>
      <c r="P220" s="380">
        <f>2*K220*O220</f>
        <v>1278.9000000000001</v>
      </c>
      <c r="Q220" s="376">
        <v>7</v>
      </c>
      <c r="R220" s="309" t="s">
        <v>365</v>
      </c>
      <c r="S220" s="369">
        <f>AVERAGE(R220:R227)+STDEVA(R220:R227)</f>
        <v>11.19</v>
      </c>
      <c r="T220" s="369">
        <f>AVERAGE(R220:R227)-STDEVA(R220:R227)</f>
        <v>0.8</v>
      </c>
      <c r="U220" s="373">
        <f>AVERAGEIFS(R220:R227,R220:R227,"&gt;="&amp;T220,R220:R227,"&lt;="&amp;S220)</f>
        <v>6.09</v>
      </c>
      <c r="V220" s="364">
        <f>2*Q220*U220</f>
        <v>85.26</v>
      </c>
      <c r="W220" s="376" t="s">
        <v>30</v>
      </c>
      <c r="X220" s="309" t="s">
        <v>365</v>
      </c>
      <c r="Y220" s="369">
        <f>AVERAGE(X220:X227)+STDEVA(X220:X227)</f>
        <v>11.19</v>
      </c>
      <c r="Z220" s="369">
        <f>AVERAGE(X220:X227)-STDEVA(X220:X227)</f>
        <v>0.8</v>
      </c>
      <c r="AA220" s="373">
        <f>AVERAGEIFS(X220:X227,X220:X227,"&gt;="&amp;Z220,X220:X227,"&lt;="&amp;Y220)</f>
        <v>6.09</v>
      </c>
      <c r="AB220" s="364">
        <f>2*AA220</f>
        <v>12.18</v>
      </c>
      <c r="AC220" s="376">
        <v>1</v>
      </c>
      <c r="AD220" s="309" t="s">
        <v>365</v>
      </c>
      <c r="AE220" s="369">
        <f>AVERAGE(AD220:AD227)+STDEVA(AD220:AD227)</f>
        <v>11.19</v>
      </c>
      <c r="AF220" s="369">
        <f>AVERAGE(AD220:AD227)-STDEVA(AD220:AD227)</f>
        <v>0.8</v>
      </c>
      <c r="AG220" s="373">
        <f>AVERAGEIFS(AD220:AD227,AD220:AD227,"&gt;="&amp;AF220,AD220:AD227,"&lt;="&amp;AE220)</f>
        <v>6.09</v>
      </c>
      <c r="AH220" s="364">
        <f>AC220*AG220</f>
        <v>6.09</v>
      </c>
      <c r="AI220" s="391">
        <f t="shared" ref="AI220" si="11">J220+P220+V220+AB220+AH220</f>
        <v>8808.75</v>
      </c>
      <c r="AJ220" s="3"/>
      <c r="AK220" s="3"/>
    </row>
    <row r="221" spans="1:37" ht="14.25" customHeight="1">
      <c r="A221" s="401"/>
      <c r="B221" s="413"/>
      <c r="C221" s="416"/>
      <c r="D221" s="301" t="s">
        <v>360</v>
      </c>
      <c r="E221" s="377"/>
      <c r="F221" s="311" t="s">
        <v>405</v>
      </c>
      <c r="G221" s="370"/>
      <c r="H221" s="370"/>
      <c r="I221" s="363"/>
      <c r="J221" s="365"/>
      <c r="K221" s="377"/>
      <c r="L221" s="342">
        <v>11.8</v>
      </c>
      <c r="M221" s="370"/>
      <c r="N221" s="370"/>
      <c r="O221" s="374"/>
      <c r="P221" s="381"/>
      <c r="Q221" s="377"/>
      <c r="R221" s="342">
        <v>11.8</v>
      </c>
      <c r="S221" s="370"/>
      <c r="T221" s="370"/>
      <c r="U221" s="374"/>
      <c r="V221" s="365"/>
      <c r="W221" s="377"/>
      <c r="X221" s="342">
        <v>11.8</v>
      </c>
      <c r="Y221" s="370"/>
      <c r="Z221" s="370"/>
      <c r="AA221" s="374"/>
      <c r="AB221" s="365"/>
      <c r="AC221" s="377"/>
      <c r="AD221" s="342">
        <v>11.8</v>
      </c>
      <c r="AE221" s="370"/>
      <c r="AF221" s="370"/>
      <c r="AG221" s="374"/>
      <c r="AH221" s="365"/>
      <c r="AI221" s="392"/>
      <c r="AJ221" s="3"/>
      <c r="AK221" s="3"/>
    </row>
    <row r="222" spans="1:37" ht="30.75" customHeight="1">
      <c r="A222" s="401"/>
      <c r="B222" s="413"/>
      <c r="C222" s="416"/>
      <c r="D222" s="302" t="s">
        <v>363</v>
      </c>
      <c r="E222" s="377"/>
      <c r="F222" s="344" t="s">
        <v>418</v>
      </c>
      <c r="G222" s="370"/>
      <c r="H222" s="370"/>
      <c r="I222" s="363"/>
      <c r="J222" s="365"/>
      <c r="K222" s="377"/>
      <c r="L222" s="311">
        <v>0</v>
      </c>
      <c r="M222" s="370"/>
      <c r="N222" s="370"/>
      <c r="O222" s="374"/>
      <c r="P222" s="381"/>
      <c r="Q222" s="377"/>
      <c r="R222" s="309">
        <v>0</v>
      </c>
      <c r="S222" s="370"/>
      <c r="T222" s="370"/>
      <c r="U222" s="374"/>
      <c r="V222" s="365"/>
      <c r="W222" s="377"/>
      <c r="X222" s="309">
        <v>0</v>
      </c>
      <c r="Y222" s="370"/>
      <c r="Z222" s="370"/>
      <c r="AA222" s="374"/>
      <c r="AB222" s="365"/>
      <c r="AC222" s="377"/>
      <c r="AD222" s="309">
        <v>0</v>
      </c>
      <c r="AE222" s="370"/>
      <c r="AF222" s="370"/>
      <c r="AG222" s="374"/>
      <c r="AH222" s="365"/>
      <c r="AI222" s="392"/>
      <c r="AJ222" s="3"/>
      <c r="AK222" s="3"/>
    </row>
    <row r="223" spans="1:37" ht="37.5" customHeight="1">
      <c r="A223" s="401"/>
      <c r="B223" s="413"/>
      <c r="C223" s="416"/>
      <c r="D223" s="302" t="s">
        <v>377</v>
      </c>
      <c r="E223" s="377"/>
      <c r="F223" s="353">
        <v>28.26</v>
      </c>
      <c r="G223" s="370"/>
      <c r="H223" s="370"/>
      <c r="I223" s="363"/>
      <c r="J223" s="365"/>
      <c r="K223" s="377"/>
      <c r="L223" s="344">
        <f>(2*9%+2)</f>
        <v>2.1800000000000002</v>
      </c>
      <c r="M223" s="370"/>
      <c r="N223" s="370"/>
      <c r="O223" s="374"/>
      <c r="P223" s="381"/>
      <c r="Q223" s="377"/>
      <c r="R223" s="342">
        <v>2.1800000000000002</v>
      </c>
      <c r="S223" s="370"/>
      <c r="T223" s="370"/>
      <c r="U223" s="374"/>
      <c r="V223" s="365"/>
      <c r="W223" s="377"/>
      <c r="X223" s="342">
        <v>2.1800000000000002</v>
      </c>
      <c r="Y223" s="370"/>
      <c r="Z223" s="370"/>
      <c r="AA223" s="374"/>
      <c r="AB223" s="365"/>
      <c r="AC223" s="377"/>
      <c r="AD223" s="342">
        <v>2.1800000000000002</v>
      </c>
      <c r="AE223" s="370"/>
      <c r="AF223" s="370"/>
      <c r="AG223" s="374"/>
      <c r="AH223" s="365"/>
      <c r="AI223" s="392"/>
      <c r="AJ223" s="3"/>
      <c r="AK223" s="3"/>
    </row>
    <row r="224" spans="1:37" ht="21.75" customHeight="1">
      <c r="A224" s="401"/>
      <c r="B224" s="413"/>
      <c r="C224" s="416"/>
      <c r="D224" s="302" t="s">
        <v>383</v>
      </c>
      <c r="E224" s="377"/>
      <c r="F224" s="344">
        <v>36.58</v>
      </c>
      <c r="G224" s="370"/>
      <c r="H224" s="370"/>
      <c r="I224" s="363"/>
      <c r="J224" s="365"/>
      <c r="K224" s="377"/>
      <c r="L224" s="311"/>
      <c r="M224" s="370"/>
      <c r="N224" s="370"/>
      <c r="O224" s="374"/>
      <c r="P224" s="381"/>
      <c r="Q224" s="377"/>
      <c r="R224" s="309"/>
      <c r="S224" s="370"/>
      <c r="T224" s="370"/>
      <c r="U224" s="374"/>
      <c r="V224" s="365"/>
      <c r="W224" s="377"/>
      <c r="X224" s="309"/>
      <c r="Y224" s="370"/>
      <c r="Z224" s="370"/>
      <c r="AA224" s="374"/>
      <c r="AB224" s="365"/>
      <c r="AC224" s="377"/>
      <c r="AD224" s="309"/>
      <c r="AE224" s="370"/>
      <c r="AF224" s="370"/>
      <c r="AG224" s="374"/>
      <c r="AH224" s="365"/>
      <c r="AI224" s="392"/>
      <c r="AJ224" s="3"/>
      <c r="AK224" s="3"/>
    </row>
    <row r="225" spans="1:37" ht="21.75" customHeight="1">
      <c r="A225" s="401"/>
      <c r="B225" s="413"/>
      <c r="C225" s="416"/>
      <c r="D225" s="302" t="s">
        <v>388</v>
      </c>
      <c r="E225" s="377"/>
      <c r="F225" s="344">
        <v>50</v>
      </c>
      <c r="G225" s="370"/>
      <c r="H225" s="370"/>
      <c r="I225" s="363"/>
      <c r="J225" s="365"/>
      <c r="K225" s="377"/>
      <c r="L225" s="311" t="s">
        <v>368</v>
      </c>
      <c r="M225" s="370"/>
      <c r="N225" s="370"/>
      <c r="O225" s="374"/>
      <c r="P225" s="381"/>
      <c r="Q225" s="377"/>
      <c r="R225" s="309" t="s">
        <v>368</v>
      </c>
      <c r="S225" s="370"/>
      <c r="T225" s="370"/>
      <c r="U225" s="374"/>
      <c r="V225" s="365"/>
      <c r="W225" s="377"/>
      <c r="X225" s="309" t="s">
        <v>368</v>
      </c>
      <c r="Y225" s="370"/>
      <c r="Z225" s="370"/>
      <c r="AA225" s="374"/>
      <c r="AB225" s="365"/>
      <c r="AC225" s="377"/>
      <c r="AD225" s="309" t="s">
        <v>368</v>
      </c>
      <c r="AE225" s="370"/>
      <c r="AF225" s="370"/>
      <c r="AG225" s="374"/>
      <c r="AH225" s="365"/>
      <c r="AI225" s="392"/>
      <c r="AJ225" s="3"/>
      <c r="AK225" s="3"/>
    </row>
    <row r="226" spans="1:37" ht="21.75" customHeight="1">
      <c r="A226" s="401"/>
      <c r="B226" s="413"/>
      <c r="C226" s="416"/>
      <c r="D226" s="300" t="s">
        <v>389</v>
      </c>
      <c r="E226" s="377"/>
      <c r="F226" s="311" t="s">
        <v>373</v>
      </c>
      <c r="G226" s="370"/>
      <c r="H226" s="370"/>
      <c r="I226" s="363"/>
      <c r="J226" s="365"/>
      <c r="K226" s="377"/>
      <c r="L226" s="311" t="s">
        <v>368</v>
      </c>
      <c r="M226" s="370"/>
      <c r="N226" s="370"/>
      <c r="O226" s="374"/>
      <c r="P226" s="381"/>
      <c r="Q226" s="377"/>
      <c r="R226" s="309" t="s">
        <v>368</v>
      </c>
      <c r="S226" s="370"/>
      <c r="T226" s="370"/>
      <c r="U226" s="374"/>
      <c r="V226" s="365"/>
      <c r="W226" s="377"/>
      <c r="X226" s="309" t="s">
        <v>368</v>
      </c>
      <c r="Y226" s="370"/>
      <c r="Z226" s="370"/>
      <c r="AA226" s="374"/>
      <c r="AB226" s="365"/>
      <c r="AC226" s="377"/>
      <c r="AD226" s="309" t="s">
        <v>368</v>
      </c>
      <c r="AE226" s="370"/>
      <c r="AF226" s="370"/>
      <c r="AG226" s="374"/>
      <c r="AH226" s="365"/>
      <c r="AI226" s="392"/>
      <c r="AJ226" s="3"/>
      <c r="AK226" s="3"/>
    </row>
    <row r="227" spans="1:37" ht="21.75" customHeight="1" thickBot="1">
      <c r="A227" s="401"/>
      <c r="B227" s="413"/>
      <c r="C227" s="416"/>
      <c r="D227" s="300" t="s">
        <v>390</v>
      </c>
      <c r="E227" s="377"/>
      <c r="F227" s="344" t="s">
        <v>391</v>
      </c>
      <c r="G227" s="370"/>
      <c r="H227" s="370"/>
      <c r="I227" s="363"/>
      <c r="J227" s="365"/>
      <c r="K227" s="377"/>
      <c r="L227" s="344">
        <v>10</v>
      </c>
      <c r="M227" s="370"/>
      <c r="N227" s="370"/>
      <c r="O227" s="374"/>
      <c r="P227" s="381"/>
      <c r="Q227" s="377"/>
      <c r="R227" s="342">
        <v>10</v>
      </c>
      <c r="S227" s="370"/>
      <c r="T227" s="370"/>
      <c r="U227" s="374"/>
      <c r="V227" s="365"/>
      <c r="W227" s="377"/>
      <c r="X227" s="342">
        <v>10</v>
      </c>
      <c r="Y227" s="370"/>
      <c r="Z227" s="370"/>
      <c r="AA227" s="374"/>
      <c r="AB227" s="365"/>
      <c r="AC227" s="377"/>
      <c r="AD227" s="342">
        <v>10</v>
      </c>
      <c r="AE227" s="370"/>
      <c r="AF227" s="370"/>
      <c r="AG227" s="374"/>
      <c r="AH227" s="365"/>
      <c r="AI227" s="392"/>
      <c r="AJ227" s="3"/>
      <c r="AK227" s="3"/>
    </row>
    <row r="228" spans="1:37" ht="21.75" customHeight="1">
      <c r="A228" s="400">
        <v>29</v>
      </c>
      <c r="B228" s="412">
        <v>26</v>
      </c>
      <c r="C228" s="415" t="s">
        <v>56</v>
      </c>
      <c r="D228" s="302" t="s">
        <v>362</v>
      </c>
      <c r="E228" s="376">
        <v>104</v>
      </c>
      <c r="F228" s="311" t="s">
        <v>398</v>
      </c>
      <c r="G228" s="369">
        <f>AVERAGE(F228:F235)+STDEVA(F228:F235)</f>
        <v>58.89</v>
      </c>
      <c r="H228" s="369">
        <f>AVERAGE(F228:F235)-STDEVA(F228:F235)</f>
        <v>17.59</v>
      </c>
      <c r="I228" s="362">
        <f>AVERAGEIFS(F228:F235,F228:F235,"&gt;"&amp;H228,F228:F235,"&lt;="&amp;G228)</f>
        <v>38.24</v>
      </c>
      <c r="J228" s="364">
        <f>2*E228*I228</f>
        <v>7953.92</v>
      </c>
      <c r="K228" s="376">
        <v>65</v>
      </c>
      <c r="L228" s="309" t="s">
        <v>365</v>
      </c>
      <c r="M228" s="369">
        <f>AVERAGE(L228:L235)+STDEVA(L228:L235)</f>
        <v>11.19</v>
      </c>
      <c r="N228" s="369">
        <f>AVERAGE(L228:L235)-STDEVA(L228:L235)</f>
        <v>0.8</v>
      </c>
      <c r="O228" s="373">
        <f>AVERAGEIFS(L228:L235,L228:L235,"&gt;="&amp;N228,L228:L235,"&lt;="&amp;M228)</f>
        <v>6.09</v>
      </c>
      <c r="P228" s="380">
        <f>2*K228*O228</f>
        <v>791.7</v>
      </c>
      <c r="Q228" s="376">
        <v>9</v>
      </c>
      <c r="R228" s="309" t="s">
        <v>365</v>
      </c>
      <c r="S228" s="369">
        <f>AVERAGE(R228:R235)+STDEVA(R228:R235)</f>
        <v>11.19</v>
      </c>
      <c r="T228" s="369">
        <f>AVERAGE(R228:R235)-STDEVA(R228:R235)</f>
        <v>0.8</v>
      </c>
      <c r="U228" s="373">
        <f>AVERAGEIFS(R228:R235,R228:R235,"&gt;="&amp;T228,R228:R235,"&lt;="&amp;S228)</f>
        <v>6.09</v>
      </c>
      <c r="V228" s="380">
        <f>2*Q228*U228</f>
        <v>109.62</v>
      </c>
      <c r="W228" s="376" t="s">
        <v>30</v>
      </c>
      <c r="X228" s="309" t="s">
        <v>365</v>
      </c>
      <c r="Y228" s="369">
        <f>AVERAGE(X228:X235)+STDEVA(X228:X235)</f>
        <v>11.19</v>
      </c>
      <c r="Z228" s="369">
        <f>AVERAGE(X228:X235)-STDEVA(X228:X235)</f>
        <v>0.8</v>
      </c>
      <c r="AA228" s="373">
        <f>AVERAGEIFS(X228:X235,X228:X235,"&gt;="&amp;Z228,X228:X235,"&lt;="&amp;Y228)</f>
        <v>6.09</v>
      </c>
      <c r="AB228" s="380">
        <f>2*AA228</f>
        <v>12.18</v>
      </c>
      <c r="AC228" s="376">
        <v>1</v>
      </c>
      <c r="AD228" s="309" t="s">
        <v>365</v>
      </c>
      <c r="AE228" s="369">
        <f>AVERAGE(AD228:AD235)+STDEVA(AD228:AD235)</f>
        <v>11.19</v>
      </c>
      <c r="AF228" s="369">
        <f>AVERAGE(AD228:AD235)-STDEVA(AD228:AD235)</f>
        <v>0.8</v>
      </c>
      <c r="AG228" s="373">
        <f>AVERAGEIFS(AD228:AD235,AD228:AD235,"&gt;="&amp;AF228,AD228:AD235,"&lt;="&amp;AE228)</f>
        <v>6.09</v>
      </c>
      <c r="AH228" s="380">
        <f>AC228*AG228</f>
        <v>6.09</v>
      </c>
      <c r="AI228" s="391">
        <f t="shared" ref="AI228" si="12">J228+P228+V228+AB228+AH228</f>
        <v>8873.51</v>
      </c>
      <c r="AJ228" s="3"/>
      <c r="AK228" s="3"/>
    </row>
    <row r="229" spans="1:37" ht="14.25" customHeight="1">
      <c r="A229" s="401"/>
      <c r="B229" s="413"/>
      <c r="C229" s="416"/>
      <c r="D229" s="301" t="s">
        <v>360</v>
      </c>
      <c r="E229" s="377"/>
      <c r="F229" s="311" t="s">
        <v>405</v>
      </c>
      <c r="G229" s="370"/>
      <c r="H229" s="370"/>
      <c r="I229" s="363"/>
      <c r="J229" s="365"/>
      <c r="K229" s="377"/>
      <c r="L229" s="342">
        <v>11.8</v>
      </c>
      <c r="M229" s="370"/>
      <c r="N229" s="370"/>
      <c r="O229" s="374"/>
      <c r="P229" s="381"/>
      <c r="Q229" s="377"/>
      <c r="R229" s="342">
        <v>11.8</v>
      </c>
      <c r="S229" s="370"/>
      <c r="T229" s="370"/>
      <c r="U229" s="374"/>
      <c r="V229" s="381"/>
      <c r="W229" s="377"/>
      <c r="X229" s="342">
        <v>11.8</v>
      </c>
      <c r="Y229" s="370"/>
      <c r="Z229" s="370"/>
      <c r="AA229" s="374"/>
      <c r="AB229" s="381"/>
      <c r="AC229" s="377"/>
      <c r="AD229" s="342">
        <v>11.8</v>
      </c>
      <c r="AE229" s="370"/>
      <c r="AF229" s="370"/>
      <c r="AG229" s="374"/>
      <c r="AH229" s="381"/>
      <c r="AI229" s="392"/>
      <c r="AJ229" s="3"/>
      <c r="AK229" s="3"/>
    </row>
    <row r="230" spans="1:37" ht="31.5" customHeight="1">
      <c r="A230" s="401"/>
      <c r="B230" s="413"/>
      <c r="C230" s="416"/>
      <c r="D230" s="302" t="s">
        <v>363</v>
      </c>
      <c r="E230" s="377"/>
      <c r="F230" s="344" t="s">
        <v>418</v>
      </c>
      <c r="G230" s="370"/>
      <c r="H230" s="370"/>
      <c r="I230" s="363"/>
      <c r="J230" s="365"/>
      <c r="K230" s="377"/>
      <c r="L230" s="311">
        <v>0</v>
      </c>
      <c r="M230" s="370"/>
      <c r="N230" s="370"/>
      <c r="O230" s="374"/>
      <c r="P230" s="381"/>
      <c r="Q230" s="377"/>
      <c r="R230" s="309">
        <v>0</v>
      </c>
      <c r="S230" s="370"/>
      <c r="T230" s="370"/>
      <c r="U230" s="374"/>
      <c r="V230" s="381"/>
      <c r="W230" s="377"/>
      <c r="X230" s="309">
        <v>0</v>
      </c>
      <c r="Y230" s="370"/>
      <c r="Z230" s="370"/>
      <c r="AA230" s="374"/>
      <c r="AB230" s="381"/>
      <c r="AC230" s="377"/>
      <c r="AD230" s="309">
        <v>0</v>
      </c>
      <c r="AE230" s="370"/>
      <c r="AF230" s="370"/>
      <c r="AG230" s="374"/>
      <c r="AH230" s="381"/>
      <c r="AI230" s="392"/>
      <c r="AJ230" s="3"/>
      <c r="AK230" s="3"/>
    </row>
    <row r="231" spans="1:37" ht="31.5" customHeight="1">
      <c r="A231" s="401"/>
      <c r="B231" s="413"/>
      <c r="C231" s="416"/>
      <c r="D231" s="302" t="s">
        <v>377</v>
      </c>
      <c r="E231" s="377"/>
      <c r="F231" s="353">
        <f>(26.06*8%+26.06)</f>
        <v>28.14</v>
      </c>
      <c r="G231" s="370"/>
      <c r="H231" s="370"/>
      <c r="I231" s="363"/>
      <c r="J231" s="365"/>
      <c r="K231" s="377"/>
      <c r="L231" s="344">
        <v>2.1800000000000002</v>
      </c>
      <c r="M231" s="370"/>
      <c r="N231" s="370"/>
      <c r="O231" s="374"/>
      <c r="P231" s="381"/>
      <c r="Q231" s="377"/>
      <c r="R231" s="342">
        <v>2.1800000000000002</v>
      </c>
      <c r="S231" s="370"/>
      <c r="T231" s="370"/>
      <c r="U231" s="374"/>
      <c r="V231" s="381"/>
      <c r="W231" s="377"/>
      <c r="X231" s="342">
        <v>2.1800000000000002</v>
      </c>
      <c r="Y231" s="370"/>
      <c r="Z231" s="370"/>
      <c r="AA231" s="374"/>
      <c r="AB231" s="381"/>
      <c r="AC231" s="377"/>
      <c r="AD231" s="342">
        <v>2.1800000000000002</v>
      </c>
      <c r="AE231" s="370"/>
      <c r="AF231" s="370"/>
      <c r="AG231" s="374"/>
      <c r="AH231" s="381"/>
      <c r="AI231" s="392"/>
      <c r="AJ231" s="3"/>
      <c r="AK231" s="3"/>
    </row>
    <row r="232" spans="1:37" ht="19.5" customHeight="1">
      <c r="A232" s="401"/>
      <c r="B232" s="413"/>
      <c r="C232" s="416"/>
      <c r="D232" s="302" t="s">
        <v>384</v>
      </c>
      <c r="E232" s="377"/>
      <c r="F232" s="344">
        <v>36.58</v>
      </c>
      <c r="G232" s="370"/>
      <c r="H232" s="370"/>
      <c r="I232" s="363"/>
      <c r="J232" s="365"/>
      <c r="K232" s="377"/>
      <c r="L232" s="311"/>
      <c r="M232" s="370"/>
      <c r="N232" s="370"/>
      <c r="O232" s="374"/>
      <c r="P232" s="381"/>
      <c r="Q232" s="377"/>
      <c r="R232" s="309"/>
      <c r="S232" s="370"/>
      <c r="T232" s="370"/>
      <c r="U232" s="374"/>
      <c r="V232" s="381"/>
      <c r="W232" s="377"/>
      <c r="X232" s="309"/>
      <c r="Y232" s="370"/>
      <c r="Z232" s="370"/>
      <c r="AA232" s="374"/>
      <c r="AB232" s="381"/>
      <c r="AC232" s="377"/>
      <c r="AD232" s="309"/>
      <c r="AE232" s="370"/>
      <c r="AF232" s="370"/>
      <c r="AG232" s="374"/>
      <c r="AH232" s="381"/>
      <c r="AI232" s="392"/>
      <c r="AJ232" s="3"/>
      <c r="AK232" s="3"/>
    </row>
    <row r="233" spans="1:37" ht="19.5" customHeight="1">
      <c r="A233" s="401"/>
      <c r="B233" s="413"/>
      <c r="C233" s="416"/>
      <c r="D233" s="302" t="s">
        <v>388</v>
      </c>
      <c r="E233" s="377"/>
      <c r="F233" s="344">
        <v>50</v>
      </c>
      <c r="G233" s="370"/>
      <c r="H233" s="370"/>
      <c r="I233" s="363"/>
      <c r="J233" s="365"/>
      <c r="K233" s="377"/>
      <c r="L233" s="311" t="s">
        <v>368</v>
      </c>
      <c r="M233" s="370"/>
      <c r="N233" s="370"/>
      <c r="O233" s="374"/>
      <c r="P233" s="381"/>
      <c r="Q233" s="377"/>
      <c r="R233" s="309" t="s">
        <v>368</v>
      </c>
      <c r="S233" s="370"/>
      <c r="T233" s="370"/>
      <c r="U233" s="374"/>
      <c r="V233" s="381"/>
      <c r="W233" s="377"/>
      <c r="X233" s="309" t="s">
        <v>368</v>
      </c>
      <c r="Y233" s="370"/>
      <c r="Z233" s="370"/>
      <c r="AA233" s="374"/>
      <c r="AB233" s="381"/>
      <c r="AC233" s="377"/>
      <c r="AD233" s="309" t="s">
        <v>368</v>
      </c>
      <c r="AE233" s="370"/>
      <c r="AF233" s="370"/>
      <c r="AG233" s="374"/>
      <c r="AH233" s="381"/>
      <c r="AI233" s="392"/>
      <c r="AJ233" s="3"/>
      <c r="AK233" s="3"/>
    </row>
    <row r="234" spans="1:37" ht="19.5" customHeight="1">
      <c r="A234" s="401"/>
      <c r="B234" s="413"/>
      <c r="C234" s="416"/>
      <c r="D234" s="300" t="s">
        <v>389</v>
      </c>
      <c r="E234" s="377"/>
      <c r="F234" s="311" t="s">
        <v>373</v>
      </c>
      <c r="G234" s="370"/>
      <c r="H234" s="370"/>
      <c r="I234" s="363"/>
      <c r="J234" s="365"/>
      <c r="K234" s="377"/>
      <c r="L234" s="311" t="s">
        <v>368</v>
      </c>
      <c r="M234" s="370"/>
      <c r="N234" s="370"/>
      <c r="O234" s="374"/>
      <c r="P234" s="381"/>
      <c r="Q234" s="377"/>
      <c r="R234" s="309" t="s">
        <v>368</v>
      </c>
      <c r="S234" s="370"/>
      <c r="T234" s="370"/>
      <c r="U234" s="374"/>
      <c r="V234" s="381"/>
      <c r="W234" s="377"/>
      <c r="X234" s="309" t="s">
        <v>368</v>
      </c>
      <c r="Y234" s="370"/>
      <c r="Z234" s="370"/>
      <c r="AA234" s="374"/>
      <c r="AB234" s="381"/>
      <c r="AC234" s="377"/>
      <c r="AD234" s="309" t="s">
        <v>368</v>
      </c>
      <c r="AE234" s="370"/>
      <c r="AF234" s="370"/>
      <c r="AG234" s="374"/>
      <c r="AH234" s="381"/>
      <c r="AI234" s="392"/>
      <c r="AJ234" s="3"/>
      <c r="AK234" s="3"/>
    </row>
    <row r="235" spans="1:37" ht="19.5" customHeight="1" thickBot="1">
      <c r="A235" s="401"/>
      <c r="B235" s="413"/>
      <c r="C235" s="416"/>
      <c r="D235" s="300" t="s">
        <v>390</v>
      </c>
      <c r="E235" s="377"/>
      <c r="F235" s="344" t="s">
        <v>391</v>
      </c>
      <c r="G235" s="370"/>
      <c r="H235" s="370"/>
      <c r="I235" s="363"/>
      <c r="J235" s="365"/>
      <c r="K235" s="377"/>
      <c r="L235" s="344">
        <v>10</v>
      </c>
      <c r="M235" s="370"/>
      <c r="N235" s="370"/>
      <c r="O235" s="374"/>
      <c r="P235" s="381"/>
      <c r="Q235" s="377"/>
      <c r="R235" s="342">
        <v>10</v>
      </c>
      <c r="S235" s="370"/>
      <c r="T235" s="370"/>
      <c r="U235" s="374"/>
      <c r="V235" s="381"/>
      <c r="W235" s="377"/>
      <c r="X235" s="342">
        <v>10</v>
      </c>
      <c r="Y235" s="370"/>
      <c r="Z235" s="370"/>
      <c r="AA235" s="374"/>
      <c r="AB235" s="381"/>
      <c r="AC235" s="377"/>
      <c r="AD235" s="342">
        <v>10</v>
      </c>
      <c r="AE235" s="370"/>
      <c r="AF235" s="370"/>
      <c r="AG235" s="374"/>
      <c r="AH235" s="381"/>
      <c r="AI235" s="392"/>
      <c r="AJ235" s="3"/>
      <c r="AK235" s="3"/>
    </row>
    <row r="236" spans="1:37" ht="20.25" customHeight="1">
      <c r="A236" s="400">
        <v>30</v>
      </c>
      <c r="B236" s="412">
        <v>27</v>
      </c>
      <c r="C236" s="452" t="s">
        <v>57</v>
      </c>
      <c r="D236" s="302" t="s">
        <v>362</v>
      </c>
      <c r="E236" s="376">
        <v>91</v>
      </c>
      <c r="F236" s="311" t="s">
        <v>397</v>
      </c>
      <c r="G236" s="369">
        <f>AVERAGE(F236:F243)+STDEVA(F236:F243)</f>
        <v>47.51</v>
      </c>
      <c r="H236" s="369">
        <f>AVERAGE(F236:F243)-STDEVA(F236:F243)</f>
        <v>17.21</v>
      </c>
      <c r="I236" s="362">
        <f>AVERAGEIFS(F236:F243,F236:F243,"&gt;"&amp;H236,F236:F243,"&lt;="&amp;G236)</f>
        <v>32.36</v>
      </c>
      <c r="J236" s="364">
        <f>2*E236*I236</f>
        <v>5889.52</v>
      </c>
      <c r="K236" s="376">
        <v>64</v>
      </c>
      <c r="L236" s="309" t="s">
        <v>365</v>
      </c>
      <c r="M236" s="369">
        <f>AVERAGE(L236:L243)+STDEVA(L236:L243)</f>
        <v>11.19</v>
      </c>
      <c r="N236" s="369">
        <f>AVERAGE(L236:L243)-STDEVA(L236:L243)</f>
        <v>0.8</v>
      </c>
      <c r="O236" s="373">
        <f>AVERAGEIFS(L236:L243,L236:L243,"&gt;="&amp;N236,L236:L243,"&lt;="&amp;M236)</f>
        <v>6.09</v>
      </c>
      <c r="P236" s="364">
        <f>2*K236*O236</f>
        <v>779.52</v>
      </c>
      <c r="Q236" s="376">
        <v>7</v>
      </c>
      <c r="R236" s="309" t="s">
        <v>365</v>
      </c>
      <c r="S236" s="369">
        <f>AVERAGE(R236:R243)+STDEVA(R236:R243)</f>
        <v>11.19</v>
      </c>
      <c r="T236" s="369">
        <f>AVERAGE(R236:R243)-STDEVA(R236:R243)</f>
        <v>0.8</v>
      </c>
      <c r="U236" s="373">
        <f>AVERAGEIFS(R236:R243,R236:R243,"&gt;="&amp;T236,R236:R243,"&lt;="&amp;S236)</f>
        <v>6.09</v>
      </c>
      <c r="V236" s="364">
        <f>2*Q236*U236</f>
        <v>85.26</v>
      </c>
      <c r="W236" s="376" t="s">
        <v>30</v>
      </c>
      <c r="X236" s="309" t="s">
        <v>365</v>
      </c>
      <c r="Y236" s="369">
        <f>AVERAGE(X236:X243)+STDEVA(X236:X243)</f>
        <v>11.19</v>
      </c>
      <c r="Z236" s="369">
        <f>AVERAGE(X236:X243)-STDEVA(X236:X243)</f>
        <v>0.8</v>
      </c>
      <c r="AA236" s="373">
        <f>AVERAGEIFS(X236:X243,X236:X243,"&gt;="&amp;Z236,X236:X243,"&lt;="&amp;Y236)</f>
        <v>6.09</v>
      </c>
      <c r="AB236" s="380">
        <f>2*AA236</f>
        <v>12.18</v>
      </c>
      <c r="AC236" s="376">
        <v>1</v>
      </c>
      <c r="AD236" s="309" t="s">
        <v>365</v>
      </c>
      <c r="AE236" s="369">
        <f>AVERAGE(AD236:AD243)+STDEVA(AD236:AD243)</f>
        <v>11.19</v>
      </c>
      <c r="AF236" s="369">
        <f>AVERAGE(AD236:AD243)-STDEVA(AD236:AD243)</f>
        <v>0.8</v>
      </c>
      <c r="AG236" s="373">
        <f>AVERAGEIFS(AD236:AD243,AD236:AD243,"&gt;="&amp;AF236,AD236:AD243,"&lt;="&amp;AE236)</f>
        <v>6.09</v>
      </c>
      <c r="AH236" s="380">
        <f>AC236*AG236</f>
        <v>6.09</v>
      </c>
      <c r="AI236" s="391">
        <f>(J236+P236+V236+AB236+AH236)</f>
        <v>6772.57</v>
      </c>
      <c r="AJ236" s="3"/>
      <c r="AK236" s="3"/>
    </row>
    <row r="237" spans="1:37" ht="14.25" customHeight="1">
      <c r="A237" s="401"/>
      <c r="B237" s="413"/>
      <c r="C237" s="453"/>
      <c r="D237" s="301" t="s">
        <v>360</v>
      </c>
      <c r="E237" s="377"/>
      <c r="F237" s="344" t="s">
        <v>405</v>
      </c>
      <c r="G237" s="370"/>
      <c r="H237" s="370"/>
      <c r="I237" s="363"/>
      <c r="J237" s="365"/>
      <c r="K237" s="377"/>
      <c r="L237" s="342">
        <v>11.8</v>
      </c>
      <c r="M237" s="370"/>
      <c r="N237" s="370"/>
      <c r="O237" s="374"/>
      <c r="P237" s="365"/>
      <c r="Q237" s="377"/>
      <c r="R237" s="342">
        <v>11.8</v>
      </c>
      <c r="S237" s="370"/>
      <c r="T237" s="370"/>
      <c r="U237" s="374"/>
      <c r="V237" s="365"/>
      <c r="W237" s="377"/>
      <c r="X237" s="342">
        <v>11.8</v>
      </c>
      <c r="Y237" s="370"/>
      <c r="Z237" s="370"/>
      <c r="AA237" s="374"/>
      <c r="AB237" s="381"/>
      <c r="AC237" s="377"/>
      <c r="AD237" s="342">
        <v>11.8</v>
      </c>
      <c r="AE237" s="370"/>
      <c r="AF237" s="370"/>
      <c r="AG237" s="374"/>
      <c r="AH237" s="381"/>
      <c r="AI237" s="392"/>
      <c r="AJ237" s="3"/>
      <c r="AK237" s="3"/>
    </row>
    <row r="238" spans="1:37" ht="30.75" customHeight="1">
      <c r="A238" s="401"/>
      <c r="B238" s="413"/>
      <c r="C238" s="453"/>
      <c r="D238" s="302" t="s">
        <v>363</v>
      </c>
      <c r="E238" s="377"/>
      <c r="F238" s="344" t="s">
        <v>418</v>
      </c>
      <c r="G238" s="370"/>
      <c r="H238" s="370"/>
      <c r="I238" s="363"/>
      <c r="J238" s="365"/>
      <c r="K238" s="377"/>
      <c r="L238" s="344">
        <v>0</v>
      </c>
      <c r="M238" s="370"/>
      <c r="N238" s="370"/>
      <c r="O238" s="374"/>
      <c r="P238" s="365"/>
      <c r="Q238" s="377"/>
      <c r="R238" s="309">
        <v>0</v>
      </c>
      <c r="S238" s="370"/>
      <c r="T238" s="370"/>
      <c r="U238" s="374"/>
      <c r="V238" s="365"/>
      <c r="W238" s="377"/>
      <c r="X238" s="309">
        <v>0</v>
      </c>
      <c r="Y238" s="370"/>
      <c r="Z238" s="370"/>
      <c r="AA238" s="374"/>
      <c r="AB238" s="381"/>
      <c r="AC238" s="377"/>
      <c r="AD238" s="309">
        <v>0</v>
      </c>
      <c r="AE238" s="370"/>
      <c r="AF238" s="370"/>
      <c r="AG238" s="374"/>
      <c r="AH238" s="381"/>
      <c r="AI238" s="392"/>
      <c r="AJ238" s="3"/>
      <c r="AK238" s="3"/>
    </row>
    <row r="239" spans="1:37" ht="30.75" customHeight="1">
      <c r="A239" s="401"/>
      <c r="B239" s="413"/>
      <c r="C239" s="453"/>
      <c r="D239" s="302" t="s">
        <v>416</v>
      </c>
      <c r="E239" s="377"/>
      <c r="F239" s="352">
        <v>28.14</v>
      </c>
      <c r="G239" s="370"/>
      <c r="H239" s="370"/>
      <c r="I239" s="363"/>
      <c r="J239" s="365"/>
      <c r="K239" s="377"/>
      <c r="L239" s="344">
        <v>2.1800000000000002</v>
      </c>
      <c r="M239" s="370"/>
      <c r="N239" s="370"/>
      <c r="O239" s="374"/>
      <c r="P239" s="365"/>
      <c r="Q239" s="377"/>
      <c r="R239" s="342">
        <v>2.1800000000000002</v>
      </c>
      <c r="S239" s="370"/>
      <c r="T239" s="370"/>
      <c r="U239" s="374"/>
      <c r="V239" s="365"/>
      <c r="W239" s="377"/>
      <c r="X239" s="342">
        <v>2.1800000000000002</v>
      </c>
      <c r="Y239" s="370"/>
      <c r="Z239" s="370"/>
      <c r="AA239" s="374"/>
      <c r="AB239" s="381"/>
      <c r="AC239" s="377"/>
      <c r="AD239" s="342">
        <v>2.1800000000000002</v>
      </c>
      <c r="AE239" s="370"/>
      <c r="AF239" s="370"/>
      <c r="AG239" s="374"/>
      <c r="AH239" s="381"/>
      <c r="AI239" s="392"/>
      <c r="AJ239" s="3"/>
      <c r="AK239" s="3"/>
    </row>
    <row r="240" spans="1:37" ht="21" customHeight="1">
      <c r="A240" s="401"/>
      <c r="B240" s="413"/>
      <c r="C240" s="453"/>
      <c r="D240" s="302" t="s">
        <v>383</v>
      </c>
      <c r="E240" s="377"/>
      <c r="F240" s="344">
        <f>(31*18%+31)</f>
        <v>36.58</v>
      </c>
      <c r="G240" s="370"/>
      <c r="H240" s="370"/>
      <c r="I240" s="363"/>
      <c r="J240" s="365"/>
      <c r="K240" s="377"/>
      <c r="L240" s="311"/>
      <c r="M240" s="370"/>
      <c r="N240" s="370"/>
      <c r="O240" s="374"/>
      <c r="P240" s="365"/>
      <c r="Q240" s="377"/>
      <c r="R240" s="309"/>
      <c r="S240" s="370"/>
      <c r="T240" s="370"/>
      <c r="U240" s="374"/>
      <c r="V240" s="365"/>
      <c r="W240" s="377"/>
      <c r="X240" s="309"/>
      <c r="Y240" s="370"/>
      <c r="Z240" s="370"/>
      <c r="AA240" s="374"/>
      <c r="AB240" s="381"/>
      <c r="AC240" s="377"/>
      <c r="AD240" s="309"/>
      <c r="AE240" s="370"/>
      <c r="AF240" s="370"/>
      <c r="AG240" s="374"/>
      <c r="AH240" s="381"/>
      <c r="AI240" s="392"/>
      <c r="AJ240" s="3"/>
      <c r="AK240" s="3"/>
    </row>
    <row r="241" spans="1:37" ht="21" customHeight="1">
      <c r="A241" s="401"/>
      <c r="B241" s="413"/>
      <c r="C241" s="453"/>
      <c r="D241" s="302" t="s">
        <v>388</v>
      </c>
      <c r="E241" s="377"/>
      <c r="F241" s="344" t="s">
        <v>375</v>
      </c>
      <c r="G241" s="370"/>
      <c r="H241" s="370"/>
      <c r="I241" s="363"/>
      <c r="J241" s="365"/>
      <c r="K241" s="377"/>
      <c r="L241" s="311" t="s">
        <v>368</v>
      </c>
      <c r="M241" s="370"/>
      <c r="N241" s="370"/>
      <c r="O241" s="374"/>
      <c r="P241" s="365"/>
      <c r="Q241" s="377"/>
      <c r="R241" s="309" t="s">
        <v>368</v>
      </c>
      <c r="S241" s="370"/>
      <c r="T241" s="370"/>
      <c r="U241" s="374"/>
      <c r="V241" s="365"/>
      <c r="W241" s="377"/>
      <c r="X241" s="309" t="s">
        <v>368</v>
      </c>
      <c r="Y241" s="370"/>
      <c r="Z241" s="370"/>
      <c r="AA241" s="374"/>
      <c r="AB241" s="381"/>
      <c r="AC241" s="377"/>
      <c r="AD241" s="309" t="s">
        <v>368</v>
      </c>
      <c r="AE241" s="370"/>
      <c r="AF241" s="370"/>
      <c r="AG241" s="374"/>
      <c r="AH241" s="381"/>
      <c r="AI241" s="392"/>
      <c r="AJ241" s="3"/>
      <c r="AK241" s="3"/>
    </row>
    <row r="242" spans="1:37" ht="21" customHeight="1">
      <c r="A242" s="401"/>
      <c r="B242" s="413"/>
      <c r="C242" s="453"/>
      <c r="D242" s="300" t="s">
        <v>389</v>
      </c>
      <c r="E242" s="377"/>
      <c r="F242" s="311" t="s">
        <v>373</v>
      </c>
      <c r="G242" s="370"/>
      <c r="H242" s="370"/>
      <c r="I242" s="363"/>
      <c r="J242" s="365"/>
      <c r="K242" s="377"/>
      <c r="L242" s="311" t="s">
        <v>368</v>
      </c>
      <c r="M242" s="370"/>
      <c r="N242" s="370"/>
      <c r="O242" s="374"/>
      <c r="P242" s="365"/>
      <c r="Q242" s="377"/>
      <c r="R242" s="309" t="s">
        <v>368</v>
      </c>
      <c r="S242" s="370"/>
      <c r="T242" s="370"/>
      <c r="U242" s="374"/>
      <c r="V242" s="365"/>
      <c r="W242" s="377"/>
      <c r="X242" s="309" t="s">
        <v>368</v>
      </c>
      <c r="Y242" s="370"/>
      <c r="Z242" s="370"/>
      <c r="AA242" s="374"/>
      <c r="AB242" s="381"/>
      <c r="AC242" s="377"/>
      <c r="AD242" s="309" t="s">
        <v>368</v>
      </c>
      <c r="AE242" s="370"/>
      <c r="AF242" s="370"/>
      <c r="AG242" s="374"/>
      <c r="AH242" s="381"/>
      <c r="AI242" s="392"/>
      <c r="AJ242" s="3"/>
      <c r="AK242" s="3"/>
    </row>
    <row r="243" spans="1:37" ht="21" customHeight="1" thickBot="1">
      <c r="A243" s="401"/>
      <c r="B243" s="413"/>
      <c r="C243" s="453"/>
      <c r="D243" s="300" t="s">
        <v>390</v>
      </c>
      <c r="E243" s="377"/>
      <c r="F243" s="344" t="s">
        <v>391</v>
      </c>
      <c r="G243" s="370"/>
      <c r="H243" s="370"/>
      <c r="I243" s="363"/>
      <c r="J243" s="365"/>
      <c r="K243" s="377"/>
      <c r="L243" s="344">
        <v>10</v>
      </c>
      <c r="M243" s="370"/>
      <c r="N243" s="370"/>
      <c r="O243" s="374"/>
      <c r="P243" s="365"/>
      <c r="Q243" s="377"/>
      <c r="R243" s="342">
        <v>10</v>
      </c>
      <c r="S243" s="370"/>
      <c r="T243" s="370"/>
      <c r="U243" s="374"/>
      <c r="V243" s="365"/>
      <c r="W243" s="377"/>
      <c r="X243" s="342">
        <v>10</v>
      </c>
      <c r="Y243" s="370"/>
      <c r="Z243" s="370"/>
      <c r="AA243" s="374"/>
      <c r="AB243" s="381"/>
      <c r="AC243" s="377"/>
      <c r="AD243" s="342">
        <v>10</v>
      </c>
      <c r="AE243" s="370"/>
      <c r="AF243" s="370"/>
      <c r="AG243" s="374"/>
      <c r="AH243" s="381"/>
      <c r="AI243" s="392"/>
      <c r="AJ243" s="3"/>
      <c r="AK243" s="3"/>
    </row>
    <row r="244" spans="1:37" ht="25.5" customHeight="1">
      <c r="A244" s="400">
        <v>31</v>
      </c>
      <c r="B244" s="412">
        <v>44</v>
      </c>
      <c r="C244" s="415" t="s">
        <v>58</v>
      </c>
      <c r="D244" s="302" t="s">
        <v>362</v>
      </c>
      <c r="E244" s="376">
        <v>178</v>
      </c>
      <c r="F244" s="309" t="s">
        <v>399</v>
      </c>
      <c r="G244" s="369">
        <f>AVERAGE(F244:F251)+STDEVA(F244:F251)</f>
        <v>58.89</v>
      </c>
      <c r="H244" s="369">
        <f>AVERAGE(F244:F251)-STDEVA(F244:F251)</f>
        <v>17.59</v>
      </c>
      <c r="I244" s="362">
        <f>AVERAGEIFS(F244:F251,F244:F251,"&gt;"&amp;H244,F244:F251,"&lt;="&amp;G244)</f>
        <v>38.24</v>
      </c>
      <c r="J244" s="364">
        <f>2*E244*I244</f>
        <v>13613.44</v>
      </c>
      <c r="K244" s="376">
        <v>70</v>
      </c>
      <c r="L244" s="309" t="s">
        <v>370</v>
      </c>
      <c r="M244" s="369">
        <f>AVERAGE(L244:L251)+STDEVA(L244:L251)</f>
        <v>11.19</v>
      </c>
      <c r="N244" s="369">
        <f>AVERAGE(L244:L251)-STDEVA(L244:L251)</f>
        <v>0.8</v>
      </c>
      <c r="O244" s="373">
        <f>AVERAGEIFS(L244:L251,L244:L251,"&gt;="&amp;N244,L244:L251,"&lt;="&amp;M244)</f>
        <v>6.09</v>
      </c>
      <c r="P244" s="364">
        <f>2*K244*O244</f>
        <v>852.6</v>
      </c>
      <c r="Q244" s="376">
        <v>14</v>
      </c>
      <c r="R244" s="309" t="s">
        <v>365</v>
      </c>
      <c r="S244" s="369">
        <f>AVERAGE(R244:R251)+STDEVA(R244:R251)</f>
        <v>11.19</v>
      </c>
      <c r="T244" s="369">
        <f>AVERAGE(R244:R251)-STDEVA(R244:R251)</f>
        <v>0.8</v>
      </c>
      <c r="U244" s="373">
        <f>AVERAGEIFS(R244:R251,R244:R251,"&gt;="&amp;T244,R244:R251,"&lt;="&amp;S244)</f>
        <v>6.09</v>
      </c>
      <c r="V244" s="364">
        <f>2*Q244*U244</f>
        <v>170.52</v>
      </c>
      <c r="W244" s="376" t="s">
        <v>26</v>
      </c>
      <c r="X244" s="309" t="s">
        <v>365</v>
      </c>
      <c r="Y244" s="369">
        <f>AVERAGE(X244:X251)+STDEVA(X244:X251)</f>
        <v>11.19</v>
      </c>
      <c r="Z244" s="369">
        <f>AVERAGE(X244:X251)-STDEVA(X244:X251)</f>
        <v>0.8</v>
      </c>
      <c r="AA244" s="373">
        <f>AVERAGEIFS(X244:X251,X244:X251,"&gt;="&amp;Z244,X244:X251,"&lt;="&amp;Y244)</f>
        <v>6.09</v>
      </c>
      <c r="AB244" s="364">
        <f>2*AA244</f>
        <v>12.18</v>
      </c>
      <c r="AC244" s="376">
        <v>1</v>
      </c>
      <c r="AD244" s="309" t="s">
        <v>365</v>
      </c>
      <c r="AE244" s="369">
        <f>AVERAGE(AD244:AD251)+STDEVA(AD244:AD251)</f>
        <v>11.19</v>
      </c>
      <c r="AF244" s="369">
        <f>AVERAGE(AD244:AD251)-STDEVA(AD244:AD251)</f>
        <v>0.8</v>
      </c>
      <c r="AG244" s="373">
        <f>AVERAGEIFS(AD244:AD251,AD244:AD251,"&gt;="&amp;AF244,AD244:AD251,"&lt;="&amp;AE244)</f>
        <v>6.09</v>
      </c>
      <c r="AH244" s="380">
        <f>AC244*AG244</f>
        <v>6.09</v>
      </c>
      <c r="AI244" s="391">
        <f t="shared" ref="AI244:AI268" si="13">J244+P244+V244+AB244+AH244</f>
        <v>14654.83</v>
      </c>
      <c r="AJ244" s="3"/>
      <c r="AK244" s="3"/>
    </row>
    <row r="245" spans="1:37" ht="14.25" customHeight="1">
      <c r="A245" s="401"/>
      <c r="B245" s="413"/>
      <c r="C245" s="416"/>
      <c r="D245" s="301" t="s">
        <v>360</v>
      </c>
      <c r="E245" s="377"/>
      <c r="F245" s="342" t="s">
        <v>405</v>
      </c>
      <c r="G245" s="370"/>
      <c r="H245" s="370"/>
      <c r="I245" s="363"/>
      <c r="J245" s="365"/>
      <c r="K245" s="377"/>
      <c r="L245" s="342">
        <v>11.8</v>
      </c>
      <c r="M245" s="370"/>
      <c r="N245" s="370"/>
      <c r="O245" s="374"/>
      <c r="P245" s="365"/>
      <c r="Q245" s="377"/>
      <c r="R245" s="342">
        <v>11.8</v>
      </c>
      <c r="S245" s="370"/>
      <c r="T245" s="370"/>
      <c r="U245" s="374"/>
      <c r="V245" s="365"/>
      <c r="W245" s="377"/>
      <c r="X245" s="342">
        <v>11.8</v>
      </c>
      <c r="Y245" s="370"/>
      <c r="Z245" s="370"/>
      <c r="AA245" s="374"/>
      <c r="AB245" s="365"/>
      <c r="AC245" s="377"/>
      <c r="AD245" s="342">
        <v>11.8</v>
      </c>
      <c r="AE245" s="370"/>
      <c r="AF245" s="370"/>
      <c r="AG245" s="374"/>
      <c r="AH245" s="381"/>
      <c r="AI245" s="392"/>
      <c r="AJ245" s="3"/>
      <c r="AK245" s="3"/>
    </row>
    <row r="246" spans="1:37" ht="30" customHeight="1">
      <c r="A246" s="401"/>
      <c r="B246" s="413"/>
      <c r="C246" s="416"/>
      <c r="D246" s="302" t="s">
        <v>363</v>
      </c>
      <c r="E246" s="377"/>
      <c r="F246" s="342" t="s">
        <v>418</v>
      </c>
      <c r="G246" s="370"/>
      <c r="H246" s="370"/>
      <c r="I246" s="363"/>
      <c r="J246" s="365"/>
      <c r="K246" s="377"/>
      <c r="L246" s="342">
        <v>0</v>
      </c>
      <c r="M246" s="370"/>
      <c r="N246" s="370"/>
      <c r="O246" s="374"/>
      <c r="P246" s="365"/>
      <c r="Q246" s="377"/>
      <c r="R246" s="309">
        <v>0</v>
      </c>
      <c r="S246" s="370"/>
      <c r="T246" s="370"/>
      <c r="U246" s="374"/>
      <c r="V246" s="365"/>
      <c r="W246" s="377"/>
      <c r="X246" s="309">
        <v>0</v>
      </c>
      <c r="Y246" s="370"/>
      <c r="Z246" s="370"/>
      <c r="AA246" s="374"/>
      <c r="AB246" s="365"/>
      <c r="AC246" s="377"/>
      <c r="AD246" s="309">
        <v>0</v>
      </c>
      <c r="AE246" s="370"/>
      <c r="AF246" s="370"/>
      <c r="AG246" s="374"/>
      <c r="AH246" s="381"/>
      <c r="AI246" s="392"/>
      <c r="AJ246" s="3"/>
      <c r="AK246" s="3"/>
    </row>
    <row r="247" spans="1:37" ht="31.5" customHeight="1">
      <c r="A247" s="401"/>
      <c r="B247" s="413"/>
      <c r="C247" s="416"/>
      <c r="D247" s="302" t="s">
        <v>377</v>
      </c>
      <c r="E247" s="377"/>
      <c r="F247" s="352">
        <f>(26.06*8%+26.06)</f>
        <v>28.14</v>
      </c>
      <c r="G247" s="370"/>
      <c r="H247" s="370"/>
      <c r="I247" s="363"/>
      <c r="J247" s="365"/>
      <c r="K247" s="377"/>
      <c r="L247" s="342">
        <v>2.1800000000000002</v>
      </c>
      <c r="M247" s="370"/>
      <c r="N247" s="370"/>
      <c r="O247" s="374"/>
      <c r="P247" s="365"/>
      <c r="Q247" s="377"/>
      <c r="R247" s="342">
        <v>2.1800000000000002</v>
      </c>
      <c r="S247" s="370"/>
      <c r="T247" s="370"/>
      <c r="U247" s="374"/>
      <c r="V247" s="365"/>
      <c r="W247" s="377"/>
      <c r="X247" s="342">
        <v>2.1800000000000002</v>
      </c>
      <c r="Y247" s="370"/>
      <c r="Z247" s="370"/>
      <c r="AA247" s="374"/>
      <c r="AB247" s="365"/>
      <c r="AC247" s="377"/>
      <c r="AD247" s="342">
        <v>2.1800000000000002</v>
      </c>
      <c r="AE247" s="370"/>
      <c r="AF247" s="370"/>
      <c r="AG247" s="374"/>
      <c r="AH247" s="381"/>
      <c r="AI247" s="392"/>
      <c r="AJ247" s="3"/>
      <c r="AK247" s="3"/>
    </row>
    <row r="248" spans="1:37" ht="18.75" customHeight="1">
      <c r="A248" s="401"/>
      <c r="B248" s="413"/>
      <c r="C248" s="416"/>
      <c r="D248" s="302" t="s">
        <v>383</v>
      </c>
      <c r="E248" s="377"/>
      <c r="F248" s="342">
        <v>36.58</v>
      </c>
      <c r="G248" s="370"/>
      <c r="H248" s="370"/>
      <c r="I248" s="363"/>
      <c r="J248" s="365"/>
      <c r="K248" s="377"/>
      <c r="L248" s="309"/>
      <c r="M248" s="370"/>
      <c r="N248" s="370"/>
      <c r="O248" s="374"/>
      <c r="P248" s="365"/>
      <c r="Q248" s="377"/>
      <c r="R248" s="309"/>
      <c r="S248" s="370"/>
      <c r="T248" s="370"/>
      <c r="U248" s="374"/>
      <c r="V248" s="365"/>
      <c r="W248" s="377"/>
      <c r="X248" s="309"/>
      <c r="Y248" s="370"/>
      <c r="Z248" s="370"/>
      <c r="AA248" s="374"/>
      <c r="AB248" s="365"/>
      <c r="AC248" s="377"/>
      <c r="AD248" s="309"/>
      <c r="AE248" s="370"/>
      <c r="AF248" s="370"/>
      <c r="AG248" s="374"/>
      <c r="AH248" s="381"/>
      <c r="AI248" s="392"/>
      <c r="AJ248" s="3"/>
      <c r="AK248" s="3"/>
    </row>
    <row r="249" spans="1:37" ht="18.75" customHeight="1">
      <c r="A249" s="401"/>
      <c r="B249" s="413"/>
      <c r="C249" s="416"/>
      <c r="D249" s="302" t="s">
        <v>388</v>
      </c>
      <c r="E249" s="377"/>
      <c r="F249" s="342">
        <v>50</v>
      </c>
      <c r="G249" s="370"/>
      <c r="H249" s="370"/>
      <c r="I249" s="363"/>
      <c r="J249" s="365"/>
      <c r="K249" s="377"/>
      <c r="L249" s="309" t="s">
        <v>368</v>
      </c>
      <c r="M249" s="370"/>
      <c r="N249" s="370"/>
      <c r="O249" s="374"/>
      <c r="P249" s="365"/>
      <c r="Q249" s="377"/>
      <c r="R249" s="309" t="s">
        <v>368</v>
      </c>
      <c r="S249" s="370"/>
      <c r="T249" s="370"/>
      <c r="U249" s="374"/>
      <c r="V249" s="365"/>
      <c r="W249" s="377"/>
      <c r="X249" s="309" t="s">
        <v>368</v>
      </c>
      <c r="Y249" s="370"/>
      <c r="Z249" s="370"/>
      <c r="AA249" s="374"/>
      <c r="AB249" s="365"/>
      <c r="AC249" s="377"/>
      <c r="AD249" s="309" t="s">
        <v>368</v>
      </c>
      <c r="AE249" s="370"/>
      <c r="AF249" s="370"/>
      <c r="AG249" s="374"/>
      <c r="AH249" s="381"/>
      <c r="AI249" s="392"/>
      <c r="AJ249" s="3"/>
      <c r="AK249" s="3"/>
    </row>
    <row r="250" spans="1:37" ht="18.75" customHeight="1">
      <c r="A250" s="401"/>
      <c r="B250" s="413"/>
      <c r="C250" s="416"/>
      <c r="D250" s="300" t="s">
        <v>389</v>
      </c>
      <c r="E250" s="377"/>
      <c r="F250" s="309" t="s">
        <v>373</v>
      </c>
      <c r="G250" s="370"/>
      <c r="H250" s="370"/>
      <c r="I250" s="363"/>
      <c r="J250" s="365"/>
      <c r="K250" s="377"/>
      <c r="L250" s="309" t="s">
        <v>368</v>
      </c>
      <c r="M250" s="370"/>
      <c r="N250" s="370"/>
      <c r="O250" s="374"/>
      <c r="P250" s="365"/>
      <c r="Q250" s="377"/>
      <c r="R250" s="309" t="s">
        <v>368</v>
      </c>
      <c r="S250" s="370"/>
      <c r="T250" s="370"/>
      <c r="U250" s="374"/>
      <c r="V250" s="365"/>
      <c r="W250" s="377"/>
      <c r="X250" s="309" t="s">
        <v>368</v>
      </c>
      <c r="Y250" s="370"/>
      <c r="Z250" s="370"/>
      <c r="AA250" s="374"/>
      <c r="AB250" s="365"/>
      <c r="AC250" s="377"/>
      <c r="AD250" s="309" t="s">
        <v>368</v>
      </c>
      <c r="AE250" s="370"/>
      <c r="AF250" s="370"/>
      <c r="AG250" s="374"/>
      <c r="AH250" s="381"/>
      <c r="AI250" s="392"/>
      <c r="AJ250" s="3"/>
      <c r="AK250" s="3"/>
    </row>
    <row r="251" spans="1:37" ht="18.75" customHeight="1" thickBot="1">
      <c r="A251" s="401"/>
      <c r="B251" s="413"/>
      <c r="C251" s="416"/>
      <c r="D251" s="300" t="s">
        <v>390</v>
      </c>
      <c r="E251" s="377"/>
      <c r="F251" s="342" t="s">
        <v>391</v>
      </c>
      <c r="G251" s="370"/>
      <c r="H251" s="370"/>
      <c r="I251" s="363"/>
      <c r="J251" s="365"/>
      <c r="K251" s="377"/>
      <c r="L251" s="342">
        <v>10</v>
      </c>
      <c r="M251" s="370"/>
      <c r="N251" s="370"/>
      <c r="O251" s="374"/>
      <c r="P251" s="365"/>
      <c r="Q251" s="377"/>
      <c r="R251" s="342">
        <v>10</v>
      </c>
      <c r="S251" s="370"/>
      <c r="T251" s="370"/>
      <c r="U251" s="374"/>
      <c r="V251" s="365"/>
      <c r="W251" s="377"/>
      <c r="X251" s="342">
        <v>10</v>
      </c>
      <c r="Y251" s="370"/>
      <c r="Z251" s="370"/>
      <c r="AA251" s="374"/>
      <c r="AB251" s="365"/>
      <c r="AC251" s="377"/>
      <c r="AD251" s="342">
        <v>10</v>
      </c>
      <c r="AE251" s="370"/>
      <c r="AF251" s="370"/>
      <c r="AG251" s="374"/>
      <c r="AH251" s="381"/>
      <c r="AI251" s="392"/>
      <c r="AJ251" s="3"/>
      <c r="AK251" s="3"/>
    </row>
    <row r="252" spans="1:37" ht="22.5" customHeight="1">
      <c r="A252" s="400">
        <v>32</v>
      </c>
      <c r="B252" s="412">
        <v>48</v>
      </c>
      <c r="C252" s="452" t="s">
        <v>59</v>
      </c>
      <c r="D252" s="302" t="s">
        <v>362</v>
      </c>
      <c r="E252" s="376">
        <v>92</v>
      </c>
      <c r="F252" s="309" t="s">
        <v>399</v>
      </c>
      <c r="G252" s="369">
        <f>AVERAGE(F252:F259)+STDEVA(F252:F259)</f>
        <v>58.89</v>
      </c>
      <c r="H252" s="369">
        <f>AVERAGE(F252:F259)-STDEVA(F252:F259)</f>
        <v>17.59</v>
      </c>
      <c r="I252" s="362">
        <f>AVERAGEIFS(F252:F259,F252:F259,"&gt;"&amp;H252,F252:F259,"&lt;="&amp;G252)</f>
        <v>38.24</v>
      </c>
      <c r="J252" s="364">
        <f>2*E252*I252</f>
        <v>7036.16</v>
      </c>
      <c r="K252" s="376">
        <v>60</v>
      </c>
      <c r="L252" s="309" t="s">
        <v>365</v>
      </c>
      <c r="M252" s="369">
        <f>AVERAGE(L252:L259)+STDEVA(L252:L259)</f>
        <v>11.19</v>
      </c>
      <c r="N252" s="369">
        <f>AVERAGE(L252:L259)-STDEVA(L252:L259)</f>
        <v>0.8</v>
      </c>
      <c r="O252" s="373">
        <f>AVERAGEIFS(L252:L259,L252:L259,"&gt;="&amp;N252,L252:L259,"&lt;="&amp;M252)</f>
        <v>6.09</v>
      </c>
      <c r="P252" s="380">
        <f>2*K252*O252</f>
        <v>730.8</v>
      </c>
      <c r="Q252" s="376">
        <v>8</v>
      </c>
      <c r="R252" s="309" t="s">
        <v>365</v>
      </c>
      <c r="S252" s="369">
        <f>AVERAGE(R252:R259)+STDEVA(R252:R259)</f>
        <v>11.19</v>
      </c>
      <c r="T252" s="369">
        <f>AVERAGE(R252:R259)-STDEVA(R252:R259)</f>
        <v>0.8</v>
      </c>
      <c r="U252" s="373">
        <f>AVERAGEIFS(R252:R259,R252:R259,"&gt;="&amp;T252,R252:R259,"&lt;="&amp;S252)</f>
        <v>6.09</v>
      </c>
      <c r="V252" s="364">
        <f>2*Q252*U252</f>
        <v>97.44</v>
      </c>
      <c r="W252" s="376" t="s">
        <v>30</v>
      </c>
      <c r="X252" s="309" t="s">
        <v>365</v>
      </c>
      <c r="Y252" s="369">
        <f>AVERAGE(X252:X259)+STDEVA(X252:X259)</f>
        <v>11.19</v>
      </c>
      <c r="Z252" s="369">
        <f>AVERAGE(X252:X259)-STDEVA(X252:X259)</f>
        <v>0.8</v>
      </c>
      <c r="AA252" s="373">
        <f>AVERAGEIFS(X252:X259,X252:X259,"&gt;="&amp;Z252,X252:X259,"&lt;="&amp;Y252)</f>
        <v>6.09</v>
      </c>
      <c r="AB252" s="380">
        <f>2*AA252</f>
        <v>12.18</v>
      </c>
      <c r="AC252" s="376">
        <v>1</v>
      </c>
      <c r="AD252" s="309" t="s">
        <v>365</v>
      </c>
      <c r="AE252" s="369">
        <f>AVERAGE(AD252:AD259)+STDEVA(AD252:AD259)</f>
        <v>11.19</v>
      </c>
      <c r="AF252" s="369">
        <f>AVERAGE(AD252:AD259)-STDEVA(AD252:AD259)</f>
        <v>0.8</v>
      </c>
      <c r="AG252" s="373">
        <f>AVERAGEIFS(AD252:AD259,AD252:AD259,"&gt;="&amp;AF252,AD252:AD259,"&lt;="&amp;AE252)</f>
        <v>6.09</v>
      </c>
      <c r="AH252" s="380">
        <f>AC252*AG252</f>
        <v>6.09</v>
      </c>
      <c r="AI252" s="391">
        <f t="shared" si="13"/>
        <v>7882.67</v>
      </c>
      <c r="AJ252" s="3"/>
      <c r="AK252" s="3"/>
    </row>
    <row r="253" spans="1:37" ht="14.25" customHeight="1">
      <c r="A253" s="401"/>
      <c r="B253" s="413"/>
      <c r="C253" s="453"/>
      <c r="D253" s="301" t="s">
        <v>360</v>
      </c>
      <c r="E253" s="377"/>
      <c r="F253" s="342" t="s">
        <v>405</v>
      </c>
      <c r="G253" s="370"/>
      <c r="H253" s="370"/>
      <c r="I253" s="363"/>
      <c r="J253" s="365"/>
      <c r="K253" s="377"/>
      <c r="L253" s="342">
        <v>11.8</v>
      </c>
      <c r="M253" s="370"/>
      <c r="N253" s="370"/>
      <c r="O253" s="374"/>
      <c r="P253" s="381"/>
      <c r="Q253" s="377"/>
      <c r="R253" s="342">
        <v>11.8</v>
      </c>
      <c r="S253" s="370"/>
      <c r="T253" s="370"/>
      <c r="U253" s="374"/>
      <c r="V253" s="365"/>
      <c r="W253" s="377"/>
      <c r="X253" s="342">
        <v>11.8</v>
      </c>
      <c r="Y253" s="370"/>
      <c r="Z253" s="370"/>
      <c r="AA253" s="374"/>
      <c r="AB253" s="381"/>
      <c r="AC253" s="377"/>
      <c r="AD253" s="342">
        <v>11.8</v>
      </c>
      <c r="AE253" s="370"/>
      <c r="AF253" s="370"/>
      <c r="AG253" s="374"/>
      <c r="AH253" s="381"/>
      <c r="AI253" s="392"/>
      <c r="AJ253" s="3"/>
      <c r="AK253" s="3"/>
    </row>
    <row r="254" spans="1:37" ht="22.5" customHeight="1">
      <c r="A254" s="401"/>
      <c r="B254" s="413"/>
      <c r="C254" s="453"/>
      <c r="D254" s="302" t="s">
        <v>363</v>
      </c>
      <c r="E254" s="377"/>
      <c r="F254" s="342" t="s">
        <v>418</v>
      </c>
      <c r="G254" s="370"/>
      <c r="H254" s="370"/>
      <c r="I254" s="363"/>
      <c r="J254" s="365"/>
      <c r="K254" s="377"/>
      <c r="L254" s="342">
        <v>0</v>
      </c>
      <c r="M254" s="370"/>
      <c r="N254" s="370"/>
      <c r="O254" s="374"/>
      <c r="P254" s="381"/>
      <c r="Q254" s="377"/>
      <c r="R254" s="309">
        <v>0</v>
      </c>
      <c r="S254" s="370"/>
      <c r="T254" s="370"/>
      <c r="U254" s="374"/>
      <c r="V254" s="365"/>
      <c r="W254" s="377"/>
      <c r="X254" s="309">
        <v>0</v>
      </c>
      <c r="Y254" s="370"/>
      <c r="Z254" s="370"/>
      <c r="AA254" s="374"/>
      <c r="AB254" s="381"/>
      <c r="AC254" s="377"/>
      <c r="AD254" s="309">
        <v>0</v>
      </c>
      <c r="AE254" s="370"/>
      <c r="AF254" s="370"/>
      <c r="AG254" s="374"/>
      <c r="AH254" s="381"/>
      <c r="AI254" s="392"/>
      <c r="AJ254" s="3"/>
      <c r="AK254" s="3"/>
    </row>
    <row r="255" spans="1:37" ht="32.25" customHeight="1">
      <c r="A255" s="401"/>
      <c r="B255" s="413"/>
      <c r="C255" s="453"/>
      <c r="D255" s="302" t="s">
        <v>377</v>
      </c>
      <c r="E255" s="377"/>
      <c r="F255" s="352">
        <f>(26.06*8%+26.06)</f>
        <v>28.14</v>
      </c>
      <c r="G255" s="370"/>
      <c r="H255" s="370"/>
      <c r="I255" s="363"/>
      <c r="J255" s="365"/>
      <c r="K255" s="377"/>
      <c r="L255" s="342">
        <v>2.1800000000000002</v>
      </c>
      <c r="M255" s="370"/>
      <c r="N255" s="370"/>
      <c r="O255" s="374"/>
      <c r="P255" s="381"/>
      <c r="Q255" s="377"/>
      <c r="R255" s="342">
        <v>2.1800000000000002</v>
      </c>
      <c r="S255" s="370"/>
      <c r="T255" s="370"/>
      <c r="U255" s="374"/>
      <c r="V255" s="365"/>
      <c r="W255" s="377"/>
      <c r="X255" s="342">
        <v>2.1800000000000002</v>
      </c>
      <c r="Y255" s="370"/>
      <c r="Z255" s="370"/>
      <c r="AA255" s="374"/>
      <c r="AB255" s="381"/>
      <c r="AC255" s="377"/>
      <c r="AD255" s="342">
        <v>2.1800000000000002</v>
      </c>
      <c r="AE255" s="370"/>
      <c r="AF255" s="370"/>
      <c r="AG255" s="374"/>
      <c r="AH255" s="381"/>
      <c r="AI255" s="392"/>
      <c r="AJ255" s="3"/>
      <c r="AK255" s="3"/>
    </row>
    <row r="256" spans="1:37" ht="22.5" customHeight="1">
      <c r="A256" s="401"/>
      <c r="B256" s="413"/>
      <c r="C256" s="453"/>
      <c r="D256" s="302" t="s">
        <v>383</v>
      </c>
      <c r="E256" s="377"/>
      <c r="F256" s="342">
        <v>36.58</v>
      </c>
      <c r="G256" s="370"/>
      <c r="H256" s="370"/>
      <c r="I256" s="363"/>
      <c r="J256" s="365"/>
      <c r="K256" s="377"/>
      <c r="L256" s="309"/>
      <c r="M256" s="370"/>
      <c r="N256" s="370"/>
      <c r="O256" s="374"/>
      <c r="P256" s="381"/>
      <c r="Q256" s="377"/>
      <c r="R256" s="309"/>
      <c r="S256" s="370"/>
      <c r="T256" s="370"/>
      <c r="U256" s="374"/>
      <c r="V256" s="365"/>
      <c r="W256" s="377"/>
      <c r="X256" s="309"/>
      <c r="Y256" s="370"/>
      <c r="Z256" s="370"/>
      <c r="AA256" s="374"/>
      <c r="AB256" s="381"/>
      <c r="AC256" s="377"/>
      <c r="AD256" s="309"/>
      <c r="AE256" s="370"/>
      <c r="AF256" s="370"/>
      <c r="AG256" s="374"/>
      <c r="AH256" s="381"/>
      <c r="AI256" s="392"/>
      <c r="AJ256" s="3"/>
      <c r="AK256" s="3"/>
    </row>
    <row r="257" spans="1:37" ht="22.5" customHeight="1">
      <c r="A257" s="401"/>
      <c r="B257" s="413"/>
      <c r="C257" s="453"/>
      <c r="D257" s="302" t="s">
        <v>388</v>
      </c>
      <c r="E257" s="377"/>
      <c r="F257" s="342">
        <v>50</v>
      </c>
      <c r="G257" s="370"/>
      <c r="H257" s="370"/>
      <c r="I257" s="363"/>
      <c r="J257" s="365"/>
      <c r="K257" s="377"/>
      <c r="L257" s="309" t="s">
        <v>368</v>
      </c>
      <c r="M257" s="370"/>
      <c r="N257" s="370"/>
      <c r="O257" s="374"/>
      <c r="P257" s="381"/>
      <c r="Q257" s="377"/>
      <c r="R257" s="309" t="s">
        <v>368</v>
      </c>
      <c r="S257" s="370"/>
      <c r="T257" s="370"/>
      <c r="U257" s="374"/>
      <c r="V257" s="365"/>
      <c r="W257" s="377"/>
      <c r="X257" s="309" t="s">
        <v>368</v>
      </c>
      <c r="Y257" s="370"/>
      <c r="Z257" s="370"/>
      <c r="AA257" s="374"/>
      <c r="AB257" s="381"/>
      <c r="AC257" s="377"/>
      <c r="AD257" s="309" t="s">
        <v>368</v>
      </c>
      <c r="AE257" s="370"/>
      <c r="AF257" s="370"/>
      <c r="AG257" s="374"/>
      <c r="AH257" s="381"/>
      <c r="AI257" s="392"/>
      <c r="AJ257" s="3"/>
      <c r="AK257" s="3"/>
    </row>
    <row r="258" spans="1:37" ht="22.5" customHeight="1">
      <c r="A258" s="401"/>
      <c r="B258" s="413"/>
      <c r="C258" s="453"/>
      <c r="D258" s="300" t="s">
        <v>389</v>
      </c>
      <c r="E258" s="377"/>
      <c r="F258" s="309" t="s">
        <v>373</v>
      </c>
      <c r="G258" s="370"/>
      <c r="H258" s="370"/>
      <c r="I258" s="363"/>
      <c r="J258" s="365"/>
      <c r="K258" s="377"/>
      <c r="L258" s="309" t="s">
        <v>368</v>
      </c>
      <c r="M258" s="370"/>
      <c r="N258" s="370"/>
      <c r="O258" s="374"/>
      <c r="P258" s="381"/>
      <c r="Q258" s="377"/>
      <c r="R258" s="309" t="s">
        <v>368</v>
      </c>
      <c r="S258" s="370"/>
      <c r="T258" s="370"/>
      <c r="U258" s="374"/>
      <c r="V258" s="365"/>
      <c r="W258" s="377"/>
      <c r="X258" s="309" t="s">
        <v>368</v>
      </c>
      <c r="Y258" s="370"/>
      <c r="Z258" s="370"/>
      <c r="AA258" s="374"/>
      <c r="AB258" s="381"/>
      <c r="AC258" s="377"/>
      <c r="AD258" s="309" t="s">
        <v>368</v>
      </c>
      <c r="AE258" s="370"/>
      <c r="AF258" s="370"/>
      <c r="AG258" s="374"/>
      <c r="AH258" s="381"/>
      <c r="AI258" s="392"/>
      <c r="AJ258" s="3"/>
      <c r="AK258" s="3"/>
    </row>
    <row r="259" spans="1:37" ht="22.5" customHeight="1" thickBot="1">
      <c r="A259" s="401"/>
      <c r="B259" s="413"/>
      <c r="C259" s="453"/>
      <c r="D259" s="300" t="s">
        <v>390</v>
      </c>
      <c r="E259" s="377"/>
      <c r="F259" s="342" t="s">
        <v>391</v>
      </c>
      <c r="G259" s="370"/>
      <c r="H259" s="370"/>
      <c r="I259" s="363"/>
      <c r="J259" s="365"/>
      <c r="K259" s="377"/>
      <c r="L259" s="342">
        <v>10</v>
      </c>
      <c r="M259" s="370"/>
      <c r="N259" s="370"/>
      <c r="O259" s="374"/>
      <c r="P259" s="381"/>
      <c r="Q259" s="377"/>
      <c r="R259" s="342">
        <v>10</v>
      </c>
      <c r="S259" s="370"/>
      <c r="T259" s="370"/>
      <c r="U259" s="374"/>
      <c r="V259" s="365"/>
      <c r="W259" s="377"/>
      <c r="X259" s="342">
        <v>10</v>
      </c>
      <c r="Y259" s="370"/>
      <c r="Z259" s="370"/>
      <c r="AA259" s="374"/>
      <c r="AB259" s="381"/>
      <c r="AC259" s="377"/>
      <c r="AD259" s="342">
        <v>10</v>
      </c>
      <c r="AE259" s="370"/>
      <c r="AF259" s="370"/>
      <c r="AG259" s="374"/>
      <c r="AH259" s="381"/>
      <c r="AI259" s="392"/>
      <c r="AJ259" s="3"/>
      <c r="AK259" s="3"/>
    </row>
    <row r="260" spans="1:37" ht="21" customHeight="1">
      <c r="A260" s="400">
        <v>33</v>
      </c>
      <c r="B260" s="412">
        <v>86</v>
      </c>
      <c r="C260" s="415" t="s">
        <v>60</v>
      </c>
      <c r="D260" s="302" t="s">
        <v>362</v>
      </c>
      <c r="E260" s="376">
        <v>100</v>
      </c>
      <c r="F260" s="309" t="s">
        <v>399</v>
      </c>
      <c r="G260" s="369">
        <f>AVERAGE(F260:F267)+STDEVA(F260:F267)</f>
        <v>58.89</v>
      </c>
      <c r="H260" s="369">
        <f>AVERAGE(F260:F267)-STDEVA(F260:F267)</f>
        <v>17.59</v>
      </c>
      <c r="I260" s="362">
        <f>AVERAGEIFS(F260:F267,F260:F267,"&gt;"&amp;H260,F260:F267,"&lt;="&amp;G260)</f>
        <v>38.24</v>
      </c>
      <c r="J260" s="364">
        <f>2*E260*I260</f>
        <v>7648</v>
      </c>
      <c r="K260" s="376">
        <v>35</v>
      </c>
      <c r="L260" s="309" t="s">
        <v>365</v>
      </c>
      <c r="M260" s="369">
        <f>AVERAGE(L260:L267)+STDEVA(L260:L267)</f>
        <v>11.19</v>
      </c>
      <c r="N260" s="369">
        <f>AVERAGE(L260:L267)-STDEVA(L260:L267)</f>
        <v>0.8</v>
      </c>
      <c r="O260" s="373">
        <f>AVERAGEIFS(L260:L267,L260:L267,"&gt;="&amp;N260,L260:L267,"&lt;="&amp;M260)</f>
        <v>6.09</v>
      </c>
      <c r="P260" s="380">
        <f>2*K260*O260</f>
        <v>426.3</v>
      </c>
      <c r="Q260" s="376">
        <v>9</v>
      </c>
      <c r="R260" s="309" t="s">
        <v>365</v>
      </c>
      <c r="S260" s="369">
        <f>AVERAGE(R260:R267)+STDEVA(R260:R267)</f>
        <v>11.19</v>
      </c>
      <c r="T260" s="369">
        <f>AVERAGE(R260:R267)-STDEVA(R260:R267)</f>
        <v>0.8</v>
      </c>
      <c r="U260" s="373">
        <f>AVERAGEIFS(R260:R267,R260:R267,"&gt;="&amp;T260,R260:R267,"&lt;="&amp;S260)</f>
        <v>6.09</v>
      </c>
      <c r="V260" s="364">
        <f>2*Q260*U260</f>
        <v>109.62</v>
      </c>
      <c r="W260" s="376" t="s">
        <v>30</v>
      </c>
      <c r="X260" s="309" t="s">
        <v>365</v>
      </c>
      <c r="Y260" s="369">
        <f>AVERAGE(X260:X267)+STDEVA(X260:X267)</f>
        <v>11.19</v>
      </c>
      <c r="Z260" s="369">
        <f>AVERAGE(X260:X267)-STDEVA(X260:X267)</f>
        <v>0.8</v>
      </c>
      <c r="AA260" s="373">
        <f>AVERAGEIFS(X260:X267,X260:X267,"&gt;="&amp;Z260,X260:X267,"&lt;="&amp;Y260)</f>
        <v>6.09</v>
      </c>
      <c r="AB260" s="380">
        <f>2*AA260</f>
        <v>12.18</v>
      </c>
      <c r="AC260" s="376">
        <v>1</v>
      </c>
      <c r="AD260" s="309" t="s">
        <v>365</v>
      </c>
      <c r="AE260" s="369">
        <f>AVERAGE(AD260:AD267)+STDEVA(AD260:AD267)</f>
        <v>11.19</v>
      </c>
      <c r="AF260" s="369">
        <f>AVERAGE(AD260:AD267)-STDEVA(AD260:AD267)</f>
        <v>0.8</v>
      </c>
      <c r="AG260" s="373">
        <f>AVERAGEIFS(AD260:AD267,AD260:AD267,"&gt;="&amp;AF260,AD260:AD267,"&lt;="&amp;AE260)</f>
        <v>6.09</v>
      </c>
      <c r="AH260" s="380">
        <f>AC260*AG260</f>
        <v>6.09</v>
      </c>
      <c r="AI260" s="391">
        <f t="shared" si="13"/>
        <v>8202.19</v>
      </c>
      <c r="AJ260" s="3"/>
      <c r="AK260" s="3"/>
    </row>
    <row r="261" spans="1:37" ht="14.25" customHeight="1">
      <c r="A261" s="401"/>
      <c r="B261" s="413"/>
      <c r="C261" s="416"/>
      <c r="D261" s="301" t="s">
        <v>360</v>
      </c>
      <c r="E261" s="377"/>
      <c r="F261" s="342" t="s">
        <v>405</v>
      </c>
      <c r="G261" s="370"/>
      <c r="H261" s="370"/>
      <c r="I261" s="363"/>
      <c r="J261" s="365"/>
      <c r="K261" s="377"/>
      <c r="L261" s="342">
        <v>11.8</v>
      </c>
      <c r="M261" s="370"/>
      <c r="N261" s="370"/>
      <c r="O261" s="374"/>
      <c r="P261" s="381"/>
      <c r="Q261" s="377"/>
      <c r="R261" s="342">
        <v>11.8</v>
      </c>
      <c r="S261" s="370"/>
      <c r="T261" s="370"/>
      <c r="U261" s="374"/>
      <c r="V261" s="365"/>
      <c r="W261" s="377"/>
      <c r="X261" s="342">
        <v>11.8</v>
      </c>
      <c r="Y261" s="370"/>
      <c r="Z261" s="370"/>
      <c r="AA261" s="374"/>
      <c r="AB261" s="381"/>
      <c r="AC261" s="377"/>
      <c r="AD261" s="342">
        <v>11.8</v>
      </c>
      <c r="AE261" s="370"/>
      <c r="AF261" s="370"/>
      <c r="AG261" s="374"/>
      <c r="AH261" s="381"/>
      <c r="AI261" s="392"/>
      <c r="AJ261" s="3"/>
      <c r="AK261" s="3"/>
    </row>
    <row r="262" spans="1:37" ht="30.75" customHeight="1">
      <c r="A262" s="401"/>
      <c r="B262" s="413"/>
      <c r="C262" s="416"/>
      <c r="D262" s="302" t="s">
        <v>363</v>
      </c>
      <c r="E262" s="377"/>
      <c r="F262" s="342" t="s">
        <v>418</v>
      </c>
      <c r="G262" s="370"/>
      <c r="H262" s="370"/>
      <c r="I262" s="363"/>
      <c r="J262" s="365"/>
      <c r="K262" s="377"/>
      <c r="L262" s="342">
        <v>0</v>
      </c>
      <c r="M262" s="370"/>
      <c r="N262" s="370"/>
      <c r="O262" s="374"/>
      <c r="P262" s="381"/>
      <c r="Q262" s="377"/>
      <c r="R262" s="309">
        <v>0</v>
      </c>
      <c r="S262" s="370"/>
      <c r="T262" s="370"/>
      <c r="U262" s="374"/>
      <c r="V262" s="365"/>
      <c r="W262" s="377"/>
      <c r="X262" s="309">
        <v>0</v>
      </c>
      <c r="Y262" s="370"/>
      <c r="Z262" s="370"/>
      <c r="AA262" s="374"/>
      <c r="AB262" s="381"/>
      <c r="AC262" s="377"/>
      <c r="AD262" s="309">
        <v>0</v>
      </c>
      <c r="AE262" s="370"/>
      <c r="AF262" s="370"/>
      <c r="AG262" s="374"/>
      <c r="AH262" s="381"/>
      <c r="AI262" s="392"/>
      <c r="AJ262" s="3"/>
      <c r="AK262" s="3"/>
    </row>
    <row r="263" spans="1:37" ht="30" customHeight="1">
      <c r="A263" s="401"/>
      <c r="B263" s="413"/>
      <c r="C263" s="416"/>
      <c r="D263" s="302" t="s">
        <v>377</v>
      </c>
      <c r="E263" s="377"/>
      <c r="F263" s="352">
        <f>(26.06*8%+26.06)</f>
        <v>28.14</v>
      </c>
      <c r="G263" s="370"/>
      <c r="H263" s="370"/>
      <c r="I263" s="363"/>
      <c r="J263" s="365"/>
      <c r="K263" s="377"/>
      <c r="L263" s="342">
        <v>2.1800000000000002</v>
      </c>
      <c r="M263" s="370"/>
      <c r="N263" s="370"/>
      <c r="O263" s="374"/>
      <c r="P263" s="381"/>
      <c r="Q263" s="377"/>
      <c r="R263" s="342">
        <v>2.1800000000000002</v>
      </c>
      <c r="S263" s="370"/>
      <c r="T263" s="370"/>
      <c r="U263" s="374"/>
      <c r="V263" s="365"/>
      <c r="W263" s="377"/>
      <c r="X263" s="342">
        <v>2.1800000000000002</v>
      </c>
      <c r="Y263" s="370"/>
      <c r="Z263" s="370"/>
      <c r="AA263" s="374"/>
      <c r="AB263" s="381"/>
      <c r="AC263" s="377"/>
      <c r="AD263" s="342">
        <v>2.1800000000000002</v>
      </c>
      <c r="AE263" s="370"/>
      <c r="AF263" s="370"/>
      <c r="AG263" s="374"/>
      <c r="AH263" s="381"/>
      <c r="AI263" s="392"/>
      <c r="AJ263" s="3"/>
      <c r="AK263" s="3"/>
    </row>
    <row r="264" spans="1:37" ht="21" customHeight="1">
      <c r="A264" s="401"/>
      <c r="B264" s="413"/>
      <c r="C264" s="416"/>
      <c r="D264" s="302" t="s">
        <v>383</v>
      </c>
      <c r="E264" s="377"/>
      <c r="F264" s="342">
        <v>36.58</v>
      </c>
      <c r="G264" s="370"/>
      <c r="H264" s="370"/>
      <c r="I264" s="363"/>
      <c r="J264" s="365"/>
      <c r="K264" s="377"/>
      <c r="L264" s="309"/>
      <c r="M264" s="370"/>
      <c r="N264" s="370"/>
      <c r="O264" s="374"/>
      <c r="P264" s="381"/>
      <c r="Q264" s="377"/>
      <c r="R264" s="309"/>
      <c r="S264" s="370"/>
      <c r="T264" s="370"/>
      <c r="U264" s="374"/>
      <c r="V264" s="365"/>
      <c r="W264" s="377"/>
      <c r="X264" s="309"/>
      <c r="Y264" s="370"/>
      <c r="Z264" s="370"/>
      <c r="AA264" s="374"/>
      <c r="AB264" s="381"/>
      <c r="AC264" s="377"/>
      <c r="AD264" s="309"/>
      <c r="AE264" s="370"/>
      <c r="AF264" s="370"/>
      <c r="AG264" s="374"/>
      <c r="AH264" s="381"/>
      <c r="AI264" s="392"/>
      <c r="AJ264" s="3"/>
      <c r="AK264" s="3"/>
    </row>
    <row r="265" spans="1:37" ht="21" customHeight="1">
      <c r="A265" s="401"/>
      <c r="B265" s="413"/>
      <c r="C265" s="416"/>
      <c r="D265" s="302" t="s">
        <v>388</v>
      </c>
      <c r="E265" s="377"/>
      <c r="F265" s="342">
        <v>50</v>
      </c>
      <c r="G265" s="370"/>
      <c r="H265" s="370"/>
      <c r="I265" s="363"/>
      <c r="J265" s="365"/>
      <c r="K265" s="377"/>
      <c r="L265" s="309" t="s">
        <v>368</v>
      </c>
      <c r="M265" s="370"/>
      <c r="N265" s="370"/>
      <c r="O265" s="374"/>
      <c r="P265" s="381"/>
      <c r="Q265" s="377"/>
      <c r="R265" s="309" t="s">
        <v>368</v>
      </c>
      <c r="S265" s="370"/>
      <c r="T265" s="370"/>
      <c r="U265" s="374"/>
      <c r="V265" s="365"/>
      <c r="W265" s="377"/>
      <c r="X265" s="309" t="s">
        <v>368</v>
      </c>
      <c r="Y265" s="370"/>
      <c r="Z265" s="370"/>
      <c r="AA265" s="374"/>
      <c r="AB265" s="381"/>
      <c r="AC265" s="377"/>
      <c r="AD265" s="309" t="s">
        <v>368</v>
      </c>
      <c r="AE265" s="370"/>
      <c r="AF265" s="370"/>
      <c r="AG265" s="374"/>
      <c r="AH265" s="381"/>
      <c r="AI265" s="392"/>
      <c r="AJ265" s="3"/>
      <c r="AK265" s="3"/>
    </row>
    <row r="266" spans="1:37" ht="21" customHeight="1">
      <c r="A266" s="401"/>
      <c r="B266" s="413"/>
      <c r="C266" s="416"/>
      <c r="D266" s="300" t="s">
        <v>389</v>
      </c>
      <c r="E266" s="377"/>
      <c r="F266" s="309" t="s">
        <v>373</v>
      </c>
      <c r="G266" s="370"/>
      <c r="H266" s="370"/>
      <c r="I266" s="363"/>
      <c r="J266" s="365"/>
      <c r="K266" s="377"/>
      <c r="L266" s="309" t="s">
        <v>368</v>
      </c>
      <c r="M266" s="370"/>
      <c r="N266" s="370"/>
      <c r="O266" s="374"/>
      <c r="P266" s="381"/>
      <c r="Q266" s="377"/>
      <c r="R266" s="309" t="s">
        <v>368</v>
      </c>
      <c r="S266" s="370"/>
      <c r="T266" s="370"/>
      <c r="U266" s="374"/>
      <c r="V266" s="365"/>
      <c r="W266" s="377"/>
      <c r="X266" s="309" t="s">
        <v>368</v>
      </c>
      <c r="Y266" s="370"/>
      <c r="Z266" s="370"/>
      <c r="AA266" s="374"/>
      <c r="AB266" s="381"/>
      <c r="AC266" s="377"/>
      <c r="AD266" s="309" t="s">
        <v>368</v>
      </c>
      <c r="AE266" s="370"/>
      <c r="AF266" s="370"/>
      <c r="AG266" s="374"/>
      <c r="AH266" s="381"/>
      <c r="AI266" s="392"/>
      <c r="AJ266" s="3"/>
      <c r="AK266" s="3"/>
    </row>
    <row r="267" spans="1:37" ht="21" customHeight="1" thickBot="1">
      <c r="A267" s="401"/>
      <c r="B267" s="413"/>
      <c r="C267" s="416"/>
      <c r="D267" s="300" t="s">
        <v>390</v>
      </c>
      <c r="E267" s="377"/>
      <c r="F267" s="342" t="s">
        <v>391</v>
      </c>
      <c r="G267" s="370"/>
      <c r="H267" s="370"/>
      <c r="I267" s="363"/>
      <c r="J267" s="365"/>
      <c r="K267" s="377"/>
      <c r="L267" s="342">
        <v>10</v>
      </c>
      <c r="M267" s="370"/>
      <c r="N267" s="370"/>
      <c r="O267" s="374"/>
      <c r="P267" s="381"/>
      <c r="Q267" s="377"/>
      <c r="R267" s="342">
        <v>10</v>
      </c>
      <c r="S267" s="370"/>
      <c r="T267" s="370"/>
      <c r="U267" s="374"/>
      <c r="V267" s="365"/>
      <c r="W267" s="377"/>
      <c r="X267" s="342">
        <v>10</v>
      </c>
      <c r="Y267" s="370"/>
      <c r="Z267" s="370"/>
      <c r="AA267" s="374"/>
      <c r="AB267" s="381"/>
      <c r="AC267" s="377"/>
      <c r="AD267" s="342">
        <v>10</v>
      </c>
      <c r="AE267" s="370"/>
      <c r="AF267" s="370"/>
      <c r="AG267" s="374"/>
      <c r="AH267" s="381"/>
      <c r="AI267" s="392"/>
      <c r="AJ267" s="3"/>
      <c r="AK267" s="3"/>
    </row>
    <row r="268" spans="1:37" ht="20.25" customHeight="1">
      <c r="A268" s="400">
        <v>34</v>
      </c>
      <c r="B268" s="412">
        <v>90</v>
      </c>
      <c r="C268" s="415" t="s">
        <v>61</v>
      </c>
      <c r="D268" s="302" t="s">
        <v>362</v>
      </c>
      <c r="E268" s="376">
        <v>104</v>
      </c>
      <c r="F268" s="309" t="s">
        <v>398</v>
      </c>
      <c r="G268" s="369">
        <f>AVERAGE(F268:F275)+STDEVA(F268:F275)</f>
        <v>58.89</v>
      </c>
      <c r="H268" s="369">
        <f>AVERAGE(F268:F275)-STDEVA(F268:F275)</f>
        <v>17.59</v>
      </c>
      <c r="I268" s="362">
        <f>AVERAGEIFS(F268:F275,F268:F275,"&gt;"&amp;H268,F268:F275,"&lt;="&amp;G268)</f>
        <v>38.24</v>
      </c>
      <c r="J268" s="500">
        <f>2*E268*I268</f>
        <v>7953.92</v>
      </c>
      <c r="K268" s="376">
        <v>75</v>
      </c>
      <c r="L268" s="309" t="s">
        <v>365</v>
      </c>
      <c r="M268" s="369">
        <f>AVERAGE(L268:L275)+STDEVA(L268:L275)</f>
        <v>11.19</v>
      </c>
      <c r="N268" s="369">
        <f>AVERAGE(L268:L275)-STDEVA(L268:L275)</f>
        <v>0.8</v>
      </c>
      <c r="O268" s="373">
        <f>AVERAGEIFS(L268:L275,L268:L275,"&gt;="&amp;N268,L268:L275,"&lt;="&amp;M268)</f>
        <v>6.09</v>
      </c>
      <c r="P268" s="380">
        <f>2*K268*O268</f>
        <v>913.5</v>
      </c>
      <c r="Q268" s="376">
        <v>9</v>
      </c>
      <c r="R268" s="309" t="s">
        <v>365</v>
      </c>
      <c r="S268" s="369">
        <f>AVERAGE(R268:R275)+STDEVA(R268:R275)</f>
        <v>11.19</v>
      </c>
      <c r="T268" s="369">
        <f>AVERAGE(R268:R275)-STDEVA(R268:R275)</f>
        <v>0.8</v>
      </c>
      <c r="U268" s="373">
        <f>AVERAGEIFS(R268:R275,R268:R275,"&gt;="&amp;T268,R268:R275,"&lt;="&amp;S268)</f>
        <v>6.09</v>
      </c>
      <c r="V268" s="380">
        <f>2*Q268*U268</f>
        <v>109.62</v>
      </c>
      <c r="W268" s="376" t="s">
        <v>30</v>
      </c>
      <c r="X268" s="309" t="s">
        <v>365</v>
      </c>
      <c r="Y268" s="369">
        <f>AVERAGE(X268:X275)+STDEVA(X268:X275)</f>
        <v>11.19</v>
      </c>
      <c r="Z268" s="369">
        <f>AVERAGE(X268:X275)-STDEVA(X268:X275)</f>
        <v>0.8</v>
      </c>
      <c r="AA268" s="373">
        <f>AVERAGEIFS(X268:X275,X268:X275,"&gt;="&amp;Z268,X268:X275,"&lt;="&amp;Y268)</f>
        <v>6.09</v>
      </c>
      <c r="AB268" s="380">
        <f>2*AA268</f>
        <v>12.18</v>
      </c>
      <c r="AC268" s="376">
        <v>1</v>
      </c>
      <c r="AD268" s="309" t="s">
        <v>365</v>
      </c>
      <c r="AE268" s="369">
        <f>AVERAGE(AD268:AD275)+STDEVA(AD268:AD275)</f>
        <v>11.19</v>
      </c>
      <c r="AF268" s="369">
        <f>AVERAGE(AD268:AD275)-STDEVA(AD268:AD275)</f>
        <v>0.8</v>
      </c>
      <c r="AG268" s="373">
        <f>AVERAGEIFS(AD268:AD275,AD268:AD275,"&gt;="&amp;AF268,AD268:AD275,"&lt;="&amp;AE268)</f>
        <v>6.09</v>
      </c>
      <c r="AH268" s="380">
        <f>AC268*AG268</f>
        <v>6.09</v>
      </c>
      <c r="AI268" s="391">
        <f t="shared" si="13"/>
        <v>8995.31</v>
      </c>
      <c r="AJ268" s="3"/>
      <c r="AK268" s="3"/>
    </row>
    <row r="269" spans="1:37" ht="14.25" customHeight="1">
      <c r="A269" s="401"/>
      <c r="B269" s="413"/>
      <c r="C269" s="416"/>
      <c r="D269" s="301" t="s">
        <v>360</v>
      </c>
      <c r="E269" s="377"/>
      <c r="F269" s="309" t="s">
        <v>405</v>
      </c>
      <c r="G269" s="370"/>
      <c r="H269" s="370"/>
      <c r="I269" s="363"/>
      <c r="J269" s="365"/>
      <c r="K269" s="377"/>
      <c r="L269" s="342">
        <v>11.8</v>
      </c>
      <c r="M269" s="370"/>
      <c r="N269" s="370"/>
      <c r="O269" s="374"/>
      <c r="P269" s="381"/>
      <c r="Q269" s="377"/>
      <c r="R269" s="342">
        <v>11.8</v>
      </c>
      <c r="S269" s="370"/>
      <c r="T269" s="370"/>
      <c r="U269" s="374"/>
      <c r="V269" s="381"/>
      <c r="W269" s="377"/>
      <c r="X269" s="342">
        <v>11.8</v>
      </c>
      <c r="Y269" s="370"/>
      <c r="Z269" s="370"/>
      <c r="AA269" s="374"/>
      <c r="AB269" s="381"/>
      <c r="AC269" s="377"/>
      <c r="AD269" s="342">
        <v>11.8</v>
      </c>
      <c r="AE269" s="370"/>
      <c r="AF269" s="370"/>
      <c r="AG269" s="374"/>
      <c r="AH269" s="381"/>
      <c r="AI269" s="392"/>
      <c r="AJ269" s="3"/>
      <c r="AK269" s="3"/>
    </row>
    <row r="270" spans="1:37" ht="35.25" customHeight="1">
      <c r="A270" s="401"/>
      <c r="B270" s="413"/>
      <c r="C270" s="416"/>
      <c r="D270" s="349" t="s">
        <v>363</v>
      </c>
      <c r="E270" s="377"/>
      <c r="F270" s="342" t="s">
        <v>418</v>
      </c>
      <c r="G270" s="370"/>
      <c r="H270" s="370"/>
      <c r="I270" s="363"/>
      <c r="J270" s="365"/>
      <c r="K270" s="377"/>
      <c r="L270" s="342">
        <v>0</v>
      </c>
      <c r="M270" s="370"/>
      <c r="N270" s="370"/>
      <c r="O270" s="374"/>
      <c r="P270" s="381"/>
      <c r="Q270" s="377"/>
      <c r="R270" s="309">
        <v>0</v>
      </c>
      <c r="S270" s="370"/>
      <c r="T270" s="370"/>
      <c r="U270" s="374"/>
      <c r="V270" s="381"/>
      <c r="W270" s="377"/>
      <c r="X270" s="309">
        <v>0</v>
      </c>
      <c r="Y270" s="370"/>
      <c r="Z270" s="370"/>
      <c r="AA270" s="374"/>
      <c r="AB270" s="381"/>
      <c r="AC270" s="377"/>
      <c r="AD270" s="309">
        <v>0</v>
      </c>
      <c r="AE270" s="370"/>
      <c r="AF270" s="370"/>
      <c r="AG270" s="374"/>
      <c r="AH270" s="381"/>
      <c r="AI270" s="392"/>
      <c r="AJ270" s="3"/>
      <c r="AK270" s="3"/>
    </row>
    <row r="271" spans="1:37" ht="32.25" customHeight="1">
      <c r="A271" s="401"/>
      <c r="B271" s="413"/>
      <c r="C271" s="416"/>
      <c r="D271" s="305" t="s">
        <v>377</v>
      </c>
      <c r="E271" s="377"/>
      <c r="F271" s="352">
        <v>28.14</v>
      </c>
      <c r="G271" s="370"/>
      <c r="H271" s="370"/>
      <c r="I271" s="363"/>
      <c r="J271" s="365"/>
      <c r="K271" s="377"/>
      <c r="L271" s="342">
        <v>2.1800000000000002</v>
      </c>
      <c r="M271" s="370"/>
      <c r="N271" s="370"/>
      <c r="O271" s="374"/>
      <c r="P271" s="381"/>
      <c r="Q271" s="377"/>
      <c r="R271" s="342">
        <v>2.1800000000000002</v>
      </c>
      <c r="S271" s="370"/>
      <c r="T271" s="370"/>
      <c r="U271" s="374"/>
      <c r="V271" s="381"/>
      <c r="W271" s="377"/>
      <c r="X271" s="342">
        <v>2.1800000000000002</v>
      </c>
      <c r="Y271" s="370"/>
      <c r="Z271" s="370"/>
      <c r="AA271" s="374"/>
      <c r="AB271" s="381"/>
      <c r="AC271" s="377"/>
      <c r="AD271" s="342">
        <v>2.1800000000000002</v>
      </c>
      <c r="AE271" s="370"/>
      <c r="AF271" s="370"/>
      <c r="AG271" s="374"/>
      <c r="AH271" s="381"/>
      <c r="AI271" s="392"/>
      <c r="AJ271" s="3"/>
      <c r="AK271" s="3"/>
    </row>
    <row r="272" spans="1:37" ht="21.75" customHeight="1">
      <c r="A272" s="401"/>
      <c r="B272" s="413"/>
      <c r="C272" s="416"/>
      <c r="D272" s="305" t="s">
        <v>383</v>
      </c>
      <c r="E272" s="377"/>
      <c r="F272" s="342">
        <v>36.58</v>
      </c>
      <c r="G272" s="370"/>
      <c r="H272" s="370"/>
      <c r="I272" s="363"/>
      <c r="J272" s="365"/>
      <c r="K272" s="377"/>
      <c r="L272" s="309"/>
      <c r="M272" s="370"/>
      <c r="N272" s="370"/>
      <c r="O272" s="374"/>
      <c r="P272" s="381"/>
      <c r="Q272" s="377"/>
      <c r="R272" s="309"/>
      <c r="S272" s="370"/>
      <c r="T272" s="370"/>
      <c r="U272" s="374"/>
      <c r="V272" s="381"/>
      <c r="W272" s="377"/>
      <c r="X272" s="309"/>
      <c r="Y272" s="370"/>
      <c r="Z272" s="370"/>
      <c r="AA272" s="374"/>
      <c r="AB272" s="381"/>
      <c r="AC272" s="377"/>
      <c r="AD272" s="309"/>
      <c r="AE272" s="370"/>
      <c r="AF272" s="370"/>
      <c r="AG272" s="374"/>
      <c r="AH272" s="381"/>
      <c r="AI272" s="392"/>
      <c r="AJ272" s="3"/>
      <c r="AK272" s="3"/>
    </row>
    <row r="273" spans="1:37" ht="21.75" customHeight="1">
      <c r="A273" s="401"/>
      <c r="B273" s="413"/>
      <c r="C273" s="416"/>
      <c r="D273" s="305" t="s">
        <v>388</v>
      </c>
      <c r="E273" s="377"/>
      <c r="F273" s="342">
        <v>50</v>
      </c>
      <c r="G273" s="370"/>
      <c r="H273" s="370"/>
      <c r="I273" s="363"/>
      <c r="J273" s="365"/>
      <c r="K273" s="377"/>
      <c r="L273" s="309" t="s">
        <v>368</v>
      </c>
      <c r="M273" s="370"/>
      <c r="N273" s="370"/>
      <c r="O273" s="374"/>
      <c r="P273" s="381"/>
      <c r="Q273" s="377"/>
      <c r="R273" s="309" t="s">
        <v>368</v>
      </c>
      <c r="S273" s="370"/>
      <c r="T273" s="370"/>
      <c r="U273" s="374"/>
      <c r="V273" s="381"/>
      <c r="W273" s="377"/>
      <c r="X273" s="309" t="s">
        <v>368</v>
      </c>
      <c r="Y273" s="370"/>
      <c r="Z273" s="370"/>
      <c r="AA273" s="374"/>
      <c r="AB273" s="381"/>
      <c r="AC273" s="377"/>
      <c r="AD273" s="309" t="s">
        <v>368</v>
      </c>
      <c r="AE273" s="370"/>
      <c r="AF273" s="370"/>
      <c r="AG273" s="374"/>
      <c r="AH273" s="381"/>
      <c r="AI273" s="392"/>
      <c r="AJ273" s="3"/>
      <c r="AK273" s="3"/>
    </row>
    <row r="274" spans="1:37" ht="21.75" customHeight="1">
      <c r="A274" s="401"/>
      <c r="B274" s="413"/>
      <c r="C274" s="416"/>
      <c r="D274" s="300" t="s">
        <v>389</v>
      </c>
      <c r="E274" s="377"/>
      <c r="F274" s="309" t="s">
        <v>373</v>
      </c>
      <c r="G274" s="370"/>
      <c r="H274" s="370"/>
      <c r="I274" s="363"/>
      <c r="J274" s="365"/>
      <c r="K274" s="377"/>
      <c r="L274" s="309" t="s">
        <v>368</v>
      </c>
      <c r="M274" s="370"/>
      <c r="N274" s="370"/>
      <c r="O274" s="374"/>
      <c r="P274" s="381"/>
      <c r="Q274" s="377"/>
      <c r="R274" s="309" t="s">
        <v>368</v>
      </c>
      <c r="S274" s="370"/>
      <c r="T274" s="370"/>
      <c r="U274" s="374"/>
      <c r="V274" s="381"/>
      <c r="W274" s="377"/>
      <c r="X274" s="309" t="s">
        <v>368</v>
      </c>
      <c r="Y274" s="370"/>
      <c r="Z274" s="370"/>
      <c r="AA274" s="374"/>
      <c r="AB274" s="381"/>
      <c r="AC274" s="377"/>
      <c r="AD274" s="309" t="s">
        <v>368</v>
      </c>
      <c r="AE274" s="370"/>
      <c r="AF274" s="370"/>
      <c r="AG274" s="374"/>
      <c r="AH274" s="381"/>
      <c r="AI274" s="392"/>
      <c r="AJ274" s="3"/>
      <c r="AK274" s="3"/>
    </row>
    <row r="275" spans="1:37" ht="21.75" customHeight="1" thickBot="1">
      <c r="A275" s="401"/>
      <c r="B275" s="413"/>
      <c r="C275" s="416"/>
      <c r="D275" s="300" t="s">
        <v>390</v>
      </c>
      <c r="E275" s="377"/>
      <c r="F275" s="342" t="s">
        <v>391</v>
      </c>
      <c r="G275" s="370"/>
      <c r="H275" s="370"/>
      <c r="I275" s="363"/>
      <c r="J275" s="365"/>
      <c r="K275" s="377"/>
      <c r="L275" s="342">
        <v>10</v>
      </c>
      <c r="M275" s="370"/>
      <c r="N275" s="370"/>
      <c r="O275" s="374"/>
      <c r="P275" s="381"/>
      <c r="Q275" s="377"/>
      <c r="R275" s="342">
        <v>10</v>
      </c>
      <c r="S275" s="370"/>
      <c r="T275" s="370"/>
      <c r="U275" s="374"/>
      <c r="V275" s="381"/>
      <c r="W275" s="377"/>
      <c r="X275" s="342">
        <v>10</v>
      </c>
      <c r="Y275" s="370"/>
      <c r="Z275" s="370"/>
      <c r="AA275" s="374"/>
      <c r="AB275" s="381"/>
      <c r="AC275" s="377"/>
      <c r="AD275" s="342">
        <v>10</v>
      </c>
      <c r="AE275" s="370"/>
      <c r="AF275" s="370"/>
      <c r="AG275" s="374"/>
      <c r="AH275" s="381"/>
      <c r="AI275" s="392"/>
      <c r="AJ275" s="3"/>
      <c r="AK275" s="3"/>
    </row>
    <row r="276" spans="1:37" ht="18.75" customHeight="1">
      <c r="A276" s="433">
        <v>35</v>
      </c>
      <c r="B276" s="467">
        <v>99</v>
      </c>
      <c r="C276" s="469" t="s">
        <v>62</v>
      </c>
      <c r="D276" s="302" t="s">
        <v>362</v>
      </c>
      <c r="E276" s="465">
        <v>76</v>
      </c>
      <c r="F276" s="309" t="s">
        <v>398</v>
      </c>
      <c r="G276" s="369">
        <f>AVERAGE(F276:F283)+STDEVA(F276:F283)</f>
        <v>94.76</v>
      </c>
      <c r="H276" s="369">
        <f>AVERAGE(F276:F283)-STDEVA(F276:F283)</f>
        <v>17.600000000000001</v>
      </c>
      <c r="I276" s="362">
        <f>AVERAGEIFS(F276:F283,F276:F283,"&gt;"&amp;H276,F276:F283,"&lt;="&amp;G276)</f>
        <v>38.24</v>
      </c>
      <c r="J276" s="500">
        <f>2*E276*I276</f>
        <v>5812.48</v>
      </c>
      <c r="K276" s="472">
        <v>35</v>
      </c>
      <c r="L276" s="309" t="s">
        <v>365</v>
      </c>
      <c r="M276" s="369">
        <f>AVERAGE(L276:L283)+STDEVA(L276:L283)</f>
        <v>11.19</v>
      </c>
      <c r="N276" s="369">
        <f>AVERAGE(L276:L283)-STDEVA(L276:L283)</f>
        <v>0.8</v>
      </c>
      <c r="O276" s="373">
        <f>AVERAGEIFS(L276:L283,L276:L283,"&gt;="&amp;N276,L276:L283,"&lt;="&amp;M276)</f>
        <v>6.09</v>
      </c>
      <c r="P276" s="380">
        <f>2*K276*O276</f>
        <v>426.3</v>
      </c>
      <c r="Q276" s="376">
        <v>6</v>
      </c>
      <c r="R276" s="309" t="s">
        <v>365</v>
      </c>
      <c r="S276" s="369">
        <f>AVERAGE(R276:R283)+STDEVA(R276:R283)</f>
        <v>11.19</v>
      </c>
      <c r="T276" s="369">
        <f>AVERAGE(R276:R283)-STDEVA(R276:R283)</f>
        <v>0.8</v>
      </c>
      <c r="U276" s="373">
        <f>AVERAGEIFS(R276:R283,R276:R283,"&gt;="&amp;T276,R276:R283,"&lt;="&amp;S276)</f>
        <v>6.09</v>
      </c>
      <c r="V276" s="380">
        <f>2*Q276*U276</f>
        <v>73.08</v>
      </c>
      <c r="W276" s="376" t="s">
        <v>30</v>
      </c>
      <c r="X276" s="309" t="s">
        <v>365</v>
      </c>
      <c r="Y276" s="369">
        <f>AVERAGE(X276:X283)+STDEVA(X276:X283)</f>
        <v>11.19</v>
      </c>
      <c r="Z276" s="369">
        <f>AVERAGE(X276:X283)-STDEVA(X276:X283)</f>
        <v>0.8</v>
      </c>
      <c r="AA276" s="373">
        <f>AVERAGEIFS(X276:X283,X276:X283,"&gt;="&amp;Z276,X276:X283,"&lt;="&amp;Y276)</f>
        <v>6.09</v>
      </c>
      <c r="AB276" s="380">
        <f>2*AA276</f>
        <v>12.18</v>
      </c>
      <c r="AC276" s="376">
        <v>1</v>
      </c>
      <c r="AD276" s="309" t="s">
        <v>365</v>
      </c>
      <c r="AE276" s="369">
        <f>AVERAGE(AD276:AD283)+STDEVA(AD276:AD283)</f>
        <v>11.19</v>
      </c>
      <c r="AF276" s="369">
        <f>AVERAGE(AD276:AD283)-STDEVA(AD276:AD283)</f>
        <v>0.8</v>
      </c>
      <c r="AG276" s="373">
        <f>AVERAGEIFS(AD276:AD283,AD276:AD283,"&gt;="&amp;AF276,AD276:AD283,"&lt;="&amp;AE276)</f>
        <v>6.09</v>
      </c>
      <c r="AH276" s="380">
        <f>AC276*AG276</f>
        <v>6.09</v>
      </c>
      <c r="AI276" s="391">
        <f t="shared" ref="AI276" si="14">J276+P276+V276+AB276+AH276</f>
        <v>6330.13</v>
      </c>
      <c r="AJ276" s="3"/>
      <c r="AK276" s="3"/>
    </row>
    <row r="277" spans="1:37" ht="14.25" customHeight="1">
      <c r="A277" s="434"/>
      <c r="B277" s="468"/>
      <c r="C277" s="470"/>
      <c r="D277" s="301" t="s">
        <v>360</v>
      </c>
      <c r="E277" s="466"/>
      <c r="F277" s="315" t="s">
        <v>405</v>
      </c>
      <c r="G277" s="370"/>
      <c r="H277" s="370"/>
      <c r="I277" s="363"/>
      <c r="J277" s="365"/>
      <c r="K277" s="473"/>
      <c r="L277" s="342">
        <v>11.8</v>
      </c>
      <c r="M277" s="370"/>
      <c r="N277" s="370"/>
      <c r="O277" s="374"/>
      <c r="P277" s="381"/>
      <c r="Q277" s="377"/>
      <c r="R277" s="342">
        <v>11.8</v>
      </c>
      <c r="S277" s="370"/>
      <c r="T277" s="370"/>
      <c r="U277" s="374"/>
      <c r="V277" s="381"/>
      <c r="W277" s="377"/>
      <c r="X277" s="342">
        <v>11.8</v>
      </c>
      <c r="Y277" s="370"/>
      <c r="Z277" s="370"/>
      <c r="AA277" s="374"/>
      <c r="AB277" s="381"/>
      <c r="AC277" s="377"/>
      <c r="AD277" s="342">
        <v>11.8</v>
      </c>
      <c r="AE277" s="370"/>
      <c r="AF277" s="370"/>
      <c r="AG277" s="374"/>
      <c r="AH277" s="381"/>
      <c r="AI277" s="392"/>
      <c r="AJ277" s="3"/>
      <c r="AK277" s="3"/>
    </row>
    <row r="278" spans="1:37" ht="31.5" customHeight="1">
      <c r="A278" s="434"/>
      <c r="B278" s="468"/>
      <c r="C278" s="470"/>
      <c r="D278" s="305" t="s">
        <v>363</v>
      </c>
      <c r="E278" s="466"/>
      <c r="F278" s="345" t="s">
        <v>418</v>
      </c>
      <c r="G278" s="370"/>
      <c r="H278" s="370"/>
      <c r="I278" s="363"/>
      <c r="J278" s="365"/>
      <c r="K278" s="473"/>
      <c r="L278" s="345">
        <v>0</v>
      </c>
      <c r="M278" s="370"/>
      <c r="N278" s="370"/>
      <c r="O278" s="374"/>
      <c r="P278" s="381"/>
      <c r="Q278" s="377"/>
      <c r="R278" s="309">
        <v>0</v>
      </c>
      <c r="S278" s="370"/>
      <c r="T278" s="370"/>
      <c r="U278" s="374"/>
      <c r="V278" s="381"/>
      <c r="W278" s="377"/>
      <c r="X278" s="309">
        <v>0</v>
      </c>
      <c r="Y278" s="370"/>
      <c r="Z278" s="370"/>
      <c r="AA278" s="374"/>
      <c r="AB278" s="381"/>
      <c r="AC278" s="377"/>
      <c r="AD278" s="309">
        <v>0</v>
      </c>
      <c r="AE278" s="370"/>
      <c r="AF278" s="370"/>
      <c r="AG278" s="374"/>
      <c r="AH278" s="381"/>
      <c r="AI278" s="392"/>
      <c r="AJ278" s="3"/>
      <c r="AK278" s="3"/>
    </row>
    <row r="279" spans="1:37" ht="38.25" customHeight="1">
      <c r="A279" s="434"/>
      <c r="B279" s="468"/>
      <c r="C279" s="470"/>
      <c r="D279" s="305" t="s">
        <v>377</v>
      </c>
      <c r="E279" s="466"/>
      <c r="F279" s="354">
        <v>28.14</v>
      </c>
      <c r="G279" s="370"/>
      <c r="H279" s="370"/>
      <c r="I279" s="363"/>
      <c r="J279" s="365"/>
      <c r="K279" s="473"/>
      <c r="L279" s="345">
        <v>2.1800000000000002</v>
      </c>
      <c r="M279" s="370"/>
      <c r="N279" s="370"/>
      <c r="O279" s="374"/>
      <c r="P279" s="381"/>
      <c r="Q279" s="377"/>
      <c r="R279" s="342">
        <v>2.1800000000000002</v>
      </c>
      <c r="S279" s="370"/>
      <c r="T279" s="370"/>
      <c r="U279" s="374"/>
      <c r="V279" s="381"/>
      <c r="W279" s="377"/>
      <c r="X279" s="342">
        <v>2.1800000000000002</v>
      </c>
      <c r="Y279" s="370"/>
      <c r="Z279" s="370"/>
      <c r="AA279" s="374"/>
      <c r="AB279" s="381"/>
      <c r="AC279" s="377"/>
      <c r="AD279" s="342">
        <v>2.1800000000000002</v>
      </c>
      <c r="AE279" s="370"/>
      <c r="AF279" s="370"/>
      <c r="AG279" s="374"/>
      <c r="AH279" s="381"/>
      <c r="AI279" s="392"/>
      <c r="AJ279" s="3"/>
      <c r="AK279" s="3"/>
    </row>
    <row r="280" spans="1:37" ht="21.75" customHeight="1">
      <c r="A280" s="434"/>
      <c r="B280" s="468"/>
      <c r="C280" s="470"/>
      <c r="D280" s="305" t="s">
        <v>383</v>
      </c>
      <c r="E280" s="466"/>
      <c r="F280" s="345">
        <v>36.58</v>
      </c>
      <c r="G280" s="370"/>
      <c r="H280" s="370"/>
      <c r="I280" s="363"/>
      <c r="J280" s="365"/>
      <c r="K280" s="473"/>
      <c r="L280" s="315"/>
      <c r="M280" s="370"/>
      <c r="N280" s="370"/>
      <c r="O280" s="374"/>
      <c r="P280" s="381"/>
      <c r="Q280" s="377"/>
      <c r="R280" s="309"/>
      <c r="S280" s="370"/>
      <c r="T280" s="370"/>
      <c r="U280" s="374"/>
      <c r="V280" s="381"/>
      <c r="W280" s="377"/>
      <c r="X280" s="309"/>
      <c r="Y280" s="370"/>
      <c r="Z280" s="370"/>
      <c r="AA280" s="374"/>
      <c r="AB280" s="381"/>
      <c r="AC280" s="377"/>
      <c r="AD280" s="309"/>
      <c r="AE280" s="370"/>
      <c r="AF280" s="370"/>
      <c r="AG280" s="374"/>
      <c r="AH280" s="381"/>
      <c r="AI280" s="392"/>
      <c r="AJ280" s="3"/>
      <c r="AK280" s="3"/>
    </row>
    <row r="281" spans="1:37" ht="21.75" customHeight="1">
      <c r="A281" s="434"/>
      <c r="B281" s="468"/>
      <c r="C281" s="470"/>
      <c r="D281" s="305" t="s">
        <v>388</v>
      </c>
      <c r="E281" s="466"/>
      <c r="F281" s="345">
        <v>50</v>
      </c>
      <c r="G281" s="370"/>
      <c r="H281" s="370"/>
      <c r="I281" s="363"/>
      <c r="J281" s="365"/>
      <c r="K281" s="473"/>
      <c r="L281" s="315" t="s">
        <v>368</v>
      </c>
      <c r="M281" s="370"/>
      <c r="N281" s="370"/>
      <c r="O281" s="374"/>
      <c r="P281" s="381"/>
      <c r="Q281" s="377"/>
      <c r="R281" s="309" t="s">
        <v>368</v>
      </c>
      <c r="S281" s="370"/>
      <c r="T281" s="370"/>
      <c r="U281" s="374"/>
      <c r="V281" s="381"/>
      <c r="W281" s="377"/>
      <c r="X281" s="309" t="s">
        <v>368</v>
      </c>
      <c r="Y281" s="370"/>
      <c r="Z281" s="370"/>
      <c r="AA281" s="374"/>
      <c r="AB281" s="381"/>
      <c r="AC281" s="377"/>
      <c r="AD281" s="309" t="s">
        <v>368</v>
      </c>
      <c r="AE281" s="370"/>
      <c r="AF281" s="370"/>
      <c r="AG281" s="374"/>
      <c r="AH281" s="381"/>
      <c r="AI281" s="392"/>
      <c r="AJ281" s="3"/>
      <c r="AK281" s="3"/>
    </row>
    <row r="282" spans="1:37" ht="21.75" customHeight="1">
      <c r="A282" s="434"/>
      <c r="B282" s="468"/>
      <c r="C282" s="470"/>
      <c r="D282" s="300" t="s">
        <v>389</v>
      </c>
      <c r="E282" s="466"/>
      <c r="F282" s="315" t="s">
        <v>373</v>
      </c>
      <c r="G282" s="370"/>
      <c r="H282" s="370"/>
      <c r="I282" s="363"/>
      <c r="J282" s="365"/>
      <c r="K282" s="473"/>
      <c r="L282" s="315" t="s">
        <v>368</v>
      </c>
      <c r="M282" s="370"/>
      <c r="N282" s="370"/>
      <c r="O282" s="374"/>
      <c r="P282" s="381"/>
      <c r="Q282" s="377"/>
      <c r="R282" s="309" t="s">
        <v>368</v>
      </c>
      <c r="S282" s="370"/>
      <c r="T282" s="370"/>
      <c r="U282" s="374"/>
      <c r="V282" s="381"/>
      <c r="W282" s="377"/>
      <c r="X282" s="309" t="s">
        <v>368</v>
      </c>
      <c r="Y282" s="370"/>
      <c r="Z282" s="370"/>
      <c r="AA282" s="374"/>
      <c r="AB282" s="381"/>
      <c r="AC282" s="377"/>
      <c r="AD282" s="309" t="s">
        <v>368</v>
      </c>
      <c r="AE282" s="370"/>
      <c r="AF282" s="370"/>
      <c r="AG282" s="374"/>
      <c r="AH282" s="381"/>
      <c r="AI282" s="392"/>
      <c r="AJ282" s="3"/>
      <c r="AK282" s="3"/>
    </row>
    <row r="283" spans="1:37" ht="21.75" customHeight="1" thickBot="1">
      <c r="A283" s="434"/>
      <c r="B283" s="468"/>
      <c r="C283" s="470"/>
      <c r="D283" s="300" t="s">
        <v>390</v>
      </c>
      <c r="E283" s="466"/>
      <c r="F283" s="345">
        <v>110</v>
      </c>
      <c r="G283" s="370"/>
      <c r="H283" s="370"/>
      <c r="I283" s="363"/>
      <c r="J283" s="365"/>
      <c r="K283" s="473"/>
      <c r="L283" s="345">
        <v>10</v>
      </c>
      <c r="M283" s="370"/>
      <c r="N283" s="370"/>
      <c r="O283" s="374"/>
      <c r="P283" s="381"/>
      <c r="Q283" s="377"/>
      <c r="R283" s="342">
        <v>10</v>
      </c>
      <c r="S283" s="370"/>
      <c r="T283" s="370"/>
      <c r="U283" s="374"/>
      <c r="V283" s="381"/>
      <c r="W283" s="377"/>
      <c r="X283" s="342">
        <v>10</v>
      </c>
      <c r="Y283" s="370"/>
      <c r="Z283" s="370"/>
      <c r="AA283" s="374"/>
      <c r="AB283" s="381"/>
      <c r="AC283" s="377"/>
      <c r="AD283" s="342">
        <v>10</v>
      </c>
      <c r="AE283" s="370"/>
      <c r="AF283" s="370"/>
      <c r="AG283" s="374"/>
      <c r="AH283" s="381"/>
      <c r="AI283" s="392"/>
      <c r="AJ283" s="3"/>
      <c r="AK283" s="3"/>
    </row>
    <row r="284" spans="1:37" ht="14.25" customHeight="1" thickBot="1">
      <c r="A284" s="417" t="s">
        <v>43</v>
      </c>
      <c r="B284" s="417"/>
      <c r="C284" s="417"/>
      <c r="D284" s="293"/>
      <c r="E284" s="14">
        <v>1732</v>
      </c>
      <c r="F284" s="296" t="s">
        <v>44</v>
      </c>
      <c r="G284" s="296"/>
      <c r="H284" s="296">
        <f>E284*I284*2</f>
        <v>124634.72</v>
      </c>
      <c r="I284" s="296">
        <f>AVERAGE(I178:I283)</f>
        <v>35.979999999999997</v>
      </c>
      <c r="J284" s="296">
        <f>SUM(J178:J276)</f>
        <v>122426.4</v>
      </c>
      <c r="K284" s="5">
        <f>SUM(K178:K276)</f>
        <v>1014</v>
      </c>
      <c r="L284" s="296" t="s">
        <v>44</v>
      </c>
      <c r="M284" s="296"/>
      <c r="N284" s="296"/>
      <c r="O284" s="296"/>
      <c r="P284" s="296">
        <f>SUM(P178:P276)</f>
        <v>10669.22</v>
      </c>
      <c r="Q284" s="5">
        <f>SUM(Q178:Q276)</f>
        <v>140</v>
      </c>
      <c r="R284" s="296" t="s">
        <v>44</v>
      </c>
      <c r="S284" s="296"/>
      <c r="T284" s="296"/>
      <c r="U284" s="296"/>
      <c r="V284" s="296">
        <f>SUM(V178:V276)</f>
        <v>1705.2</v>
      </c>
      <c r="W284" s="7">
        <f>COUNTA(W178:W276)</f>
        <v>13</v>
      </c>
      <c r="X284" s="296"/>
      <c r="Y284" s="296"/>
      <c r="Z284" s="296"/>
      <c r="AA284" s="296"/>
      <c r="AB284" s="296">
        <f>SUM(AB178:AB276)</f>
        <v>162.13999999999999</v>
      </c>
      <c r="AC284" s="5">
        <f>SUM(AC178:AC276)</f>
        <v>13</v>
      </c>
      <c r="AD284" s="296" t="s">
        <v>44</v>
      </c>
      <c r="AE284" s="296"/>
      <c r="AF284" s="296"/>
      <c r="AG284" s="296"/>
      <c r="AH284" s="296">
        <f>SUM(AH178:AH276)</f>
        <v>79.17</v>
      </c>
      <c r="AI284" s="306">
        <f>SUM(AI178:AI276)</f>
        <v>135042.13</v>
      </c>
      <c r="AJ284" s="3"/>
      <c r="AK284" s="3"/>
    </row>
    <row r="285" spans="1:37" s="329" customFormat="1" ht="14.25" customHeight="1">
      <c r="A285" s="324"/>
      <c r="B285" s="324"/>
      <c r="C285" s="324"/>
      <c r="D285" s="324"/>
      <c r="E285" s="324"/>
      <c r="F285" s="325"/>
      <c r="G285" s="325"/>
      <c r="H285" s="325"/>
      <c r="I285" s="325"/>
      <c r="J285" s="325"/>
      <c r="K285" s="324"/>
      <c r="L285" s="325"/>
      <c r="M285" s="325"/>
      <c r="N285" s="325"/>
      <c r="O285" s="325"/>
      <c r="P285" s="325"/>
      <c r="Q285" s="324"/>
      <c r="R285" s="325"/>
      <c r="S285" s="325"/>
      <c r="T285" s="325"/>
      <c r="U285" s="325"/>
      <c r="V285" s="325"/>
      <c r="W285" s="326"/>
      <c r="X285" s="325"/>
      <c r="Y285" s="325"/>
      <c r="Z285" s="325"/>
      <c r="AA285" s="325"/>
      <c r="AB285" s="325"/>
      <c r="AC285" s="324"/>
      <c r="AD285" s="325"/>
      <c r="AE285" s="325"/>
      <c r="AF285" s="325"/>
      <c r="AG285" s="325"/>
      <c r="AH285" s="325"/>
      <c r="AI285" s="327"/>
      <c r="AJ285" s="328"/>
      <c r="AK285" s="328"/>
    </row>
    <row r="286" spans="1:37" ht="13.5" customHeight="1">
      <c r="A286" s="8" t="s">
        <v>46</v>
      </c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4"/>
      <c r="AK286" s="4"/>
    </row>
    <row r="287" spans="1:37" ht="13.5" customHeight="1" thickBot="1">
      <c r="A287" s="290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4"/>
      <c r="AD287" s="4"/>
      <c r="AE287" s="4"/>
      <c r="AF287" s="4"/>
      <c r="AG287" s="4"/>
      <c r="AH287" s="4"/>
      <c r="AI287" s="4"/>
      <c r="AJ287" s="3"/>
      <c r="AK287" s="3"/>
    </row>
    <row r="288" spans="1:37" ht="13.5" customHeight="1" thickBot="1">
      <c r="A288" s="431" t="s">
        <v>380</v>
      </c>
      <c r="B288" s="431"/>
      <c r="C288" s="431"/>
      <c r="D288" s="431"/>
      <c r="E288" s="431"/>
      <c r="F288" s="431"/>
      <c r="G288" s="431"/>
      <c r="H288" s="431"/>
      <c r="I288" s="431"/>
      <c r="J288" s="431"/>
      <c r="K288" s="431"/>
      <c r="L288" s="431"/>
      <c r="M288" s="431"/>
      <c r="N288" s="431"/>
      <c r="O288" s="431"/>
      <c r="P288" s="431"/>
      <c r="Q288" s="431"/>
      <c r="R288" s="431"/>
      <c r="S288" s="431"/>
      <c r="T288" s="431"/>
      <c r="U288" s="431"/>
      <c r="V288" s="431"/>
      <c r="W288" s="431"/>
      <c r="X288" s="431"/>
      <c r="Y288" s="431"/>
      <c r="Z288" s="431"/>
      <c r="AA288" s="431"/>
      <c r="AB288" s="431"/>
      <c r="AC288" s="431"/>
      <c r="AD288" s="431"/>
      <c r="AE288" s="431"/>
      <c r="AF288" s="431"/>
      <c r="AG288" s="431"/>
      <c r="AH288" s="431"/>
      <c r="AI288" s="431"/>
      <c r="AJ288" s="3"/>
      <c r="AK288" s="3"/>
    </row>
    <row r="289" spans="1:40" ht="31.5" customHeight="1" thickBot="1">
      <c r="A289" s="397" t="s">
        <v>5</v>
      </c>
      <c r="B289" s="420" t="s">
        <v>6</v>
      </c>
      <c r="C289" s="421" t="s">
        <v>7</v>
      </c>
      <c r="D289" s="292"/>
      <c r="E289" s="397" t="str">
        <f>E10</f>
        <v>Urna Eletrônica /Cabines *
(10Kg / Un.)</v>
      </c>
      <c r="F289" s="397"/>
      <c r="G289" s="397"/>
      <c r="H289" s="397"/>
      <c r="I289" s="397"/>
      <c r="J289" s="397"/>
      <c r="K289" s="397" t="str">
        <f>K10</f>
        <v>Bateria Externa/ Cabo * 
 (2,5kg / Un.)</v>
      </c>
      <c r="L289" s="397"/>
      <c r="M289" s="397"/>
      <c r="N289" s="397"/>
      <c r="O289" s="397"/>
      <c r="P289" s="397"/>
      <c r="Q289" s="518" t="str">
        <f>Q10</f>
        <v>Urna de Lona *
(1,5 Kg/Un.)</v>
      </c>
      <c r="R289" s="518"/>
      <c r="S289" s="518"/>
      <c r="T289" s="518"/>
      <c r="U289" s="518"/>
      <c r="V289" s="518"/>
      <c r="W289" s="518" t="str">
        <f>W10</f>
        <v>Caixa de Mídia (Peso Un.)*
P-4,5Kg; M-8,5 Kg; 
G-18,5Kg; GG-32,5 Kg</v>
      </c>
      <c r="X289" s="518"/>
      <c r="Y289" s="518"/>
      <c r="Z289" s="518"/>
      <c r="AA289" s="518"/>
      <c r="AB289" s="518"/>
      <c r="AC289" s="397" t="str">
        <f>AC10</f>
        <v>Caixa de Bobina**
 (8,5kg / Un.)</v>
      </c>
      <c r="AD289" s="397"/>
      <c r="AE289" s="397"/>
      <c r="AF289" s="397"/>
      <c r="AG289" s="397"/>
      <c r="AH289" s="397"/>
      <c r="AI289" s="422" t="s">
        <v>13</v>
      </c>
      <c r="AJ289" s="3"/>
      <c r="AK289" s="3"/>
    </row>
    <row r="290" spans="1:40" ht="41.25" customHeight="1" thickBot="1">
      <c r="A290" s="397" t="s">
        <v>5</v>
      </c>
      <c r="B290" s="420"/>
      <c r="C290" s="421"/>
      <c r="D290" s="17"/>
      <c r="E290" s="5" t="s">
        <v>14</v>
      </c>
      <c r="F290" s="5" t="s">
        <v>15</v>
      </c>
      <c r="G290" s="5" t="s">
        <v>353</v>
      </c>
      <c r="H290" s="5" t="s">
        <v>354</v>
      </c>
      <c r="I290" s="295" t="s">
        <v>355</v>
      </c>
      <c r="J290" s="5" t="s">
        <v>49</v>
      </c>
      <c r="K290" s="5" t="s">
        <v>14</v>
      </c>
      <c r="L290" s="5" t="s">
        <v>15</v>
      </c>
      <c r="M290" s="5" t="s">
        <v>353</v>
      </c>
      <c r="N290" s="5" t="s">
        <v>354</v>
      </c>
      <c r="O290" s="295" t="s">
        <v>355</v>
      </c>
      <c r="P290" s="5" t="s">
        <v>49</v>
      </c>
      <c r="Q290" s="5" t="s">
        <v>14</v>
      </c>
      <c r="R290" s="5" t="s">
        <v>15</v>
      </c>
      <c r="S290" s="5" t="s">
        <v>353</v>
      </c>
      <c r="T290" s="5" t="s">
        <v>354</v>
      </c>
      <c r="U290" s="295" t="s">
        <v>358</v>
      </c>
      <c r="V290" s="5" t="s">
        <v>49</v>
      </c>
      <c r="W290" s="6" t="s">
        <v>17</v>
      </c>
      <c r="X290" s="5" t="s">
        <v>15</v>
      </c>
      <c r="Y290" s="5" t="s">
        <v>353</v>
      </c>
      <c r="Z290" s="5" t="s">
        <v>354</v>
      </c>
      <c r="AA290" s="295" t="s">
        <v>355</v>
      </c>
      <c r="AB290" s="6" t="s">
        <v>16</v>
      </c>
      <c r="AC290" s="5" t="s">
        <v>14</v>
      </c>
      <c r="AD290" s="5" t="s">
        <v>15</v>
      </c>
      <c r="AE290" s="5" t="s">
        <v>353</v>
      </c>
      <c r="AF290" s="5" t="s">
        <v>354</v>
      </c>
      <c r="AG290" s="295" t="s">
        <v>355</v>
      </c>
      <c r="AH290" s="5" t="s">
        <v>49</v>
      </c>
      <c r="AI290" s="422"/>
      <c r="AJ290" s="3"/>
      <c r="AK290" s="3"/>
    </row>
    <row r="291" spans="1:40" ht="21.75" customHeight="1">
      <c r="A291" s="400">
        <v>36</v>
      </c>
      <c r="B291" s="423">
        <v>23</v>
      </c>
      <c r="C291" s="471" t="s">
        <v>63</v>
      </c>
      <c r="D291" s="302" t="s">
        <v>362</v>
      </c>
      <c r="E291" s="379">
        <v>412</v>
      </c>
      <c r="F291" s="309">
        <v>0</v>
      </c>
      <c r="G291" s="389">
        <f>AVERAGE(F291:F298)+STDEVA(F291:F298)</f>
        <v>101.3</v>
      </c>
      <c r="H291" s="387">
        <f>AVERAGE(F291:F298)-STDEVA(F291:F298)</f>
        <v>-4.96</v>
      </c>
      <c r="I291" s="362">
        <f>AVERAGEIFS(F291:F298,F291:F298,"&gt;="&amp;H291,F291:F298,"&lt;="&amp;G291)</f>
        <v>27.81</v>
      </c>
      <c r="J291" s="364">
        <f>2*(E291*I291)</f>
        <v>22915.439999999999</v>
      </c>
      <c r="K291" s="379">
        <v>105</v>
      </c>
      <c r="L291" s="309" t="s">
        <v>375</v>
      </c>
      <c r="M291" s="369">
        <f>AVERAGE(L291:L298)+STDEVA(L291:L298)</f>
        <v>22.05</v>
      </c>
      <c r="N291" s="369">
        <f>AVERAGE(L291:L298)-STDEVA(L291:L298)</f>
        <v>-0.34</v>
      </c>
      <c r="O291" s="373">
        <f>AVERAGEIFS(L291:L298,L291:L298,"&gt;="&amp;N291,L291:L298,"&lt;="&amp;M291)</f>
        <v>6.07</v>
      </c>
      <c r="P291" s="385">
        <f>K291*O291</f>
        <v>637.35</v>
      </c>
      <c r="Q291" s="379">
        <v>22</v>
      </c>
      <c r="R291" s="309" t="s">
        <v>366</v>
      </c>
      <c r="S291" s="369">
        <f>AVERAGE(R291:R298)+STDEVA(R291:R298)</f>
        <v>17.18</v>
      </c>
      <c r="T291" s="369">
        <f>AVERAGE(R291:R298)-STDEVA(R291:R298)</f>
        <v>1.81</v>
      </c>
      <c r="U291" s="373">
        <f>AVERAGEIFS(R291:R298,R291:R298,"&gt;="&amp;T291,R291:R298,"&lt;="&amp;S291)</f>
        <v>5.99</v>
      </c>
      <c r="V291" s="364">
        <f>2*Q291*U291</f>
        <v>263.56</v>
      </c>
      <c r="W291" s="379" t="s">
        <v>20</v>
      </c>
      <c r="X291" s="309" t="s">
        <v>366</v>
      </c>
      <c r="Y291" s="369">
        <f>AVERAGE(X291:X298)+STDEVA(X291:X298)</f>
        <v>17.18</v>
      </c>
      <c r="Z291" s="369">
        <f>AVERAGE(X291:X298)-STDEVA(X291:X298)</f>
        <v>1.81</v>
      </c>
      <c r="AA291" s="373">
        <f>AVERAGEIFS(X291:X298,X291:X298,"&gt;="&amp;Z291,X291:X298,"&lt;="&amp;Y291)</f>
        <v>5.99</v>
      </c>
      <c r="AB291" s="364">
        <f>2*AA291</f>
        <v>11.98</v>
      </c>
      <c r="AC291" s="379">
        <v>2</v>
      </c>
      <c r="AD291" s="309" t="s">
        <v>366</v>
      </c>
      <c r="AE291" s="369">
        <f>AVERAGE(AD291:AD298)+STDEVA(AD291:AD298)</f>
        <v>17.18</v>
      </c>
      <c r="AF291" s="369">
        <f>AVERAGE(AD291:AD298)-STDEVA(AD291:AD298)</f>
        <v>1.81</v>
      </c>
      <c r="AG291" s="373">
        <f>AVERAGEIFS(AD291:AD298,AD291:AD298,"&gt;="&amp;AF291,AD291:AD298,"&lt;="&amp;AE291)</f>
        <v>5.99</v>
      </c>
      <c r="AH291" s="498">
        <f>AC291*AG291</f>
        <v>11.98</v>
      </c>
      <c r="AI291" s="391">
        <f>J291+P291+V291+AB291+AH291</f>
        <v>23840.31</v>
      </c>
      <c r="AJ291" s="3"/>
      <c r="AK291" s="3"/>
      <c r="AL291" s="3"/>
      <c r="AM291" s="3"/>
      <c r="AN291" s="3"/>
    </row>
    <row r="292" spans="1:40" ht="21.75" customHeight="1">
      <c r="A292" s="401"/>
      <c r="B292" s="413"/>
      <c r="C292" s="416"/>
      <c r="D292" s="301" t="s">
        <v>406</v>
      </c>
      <c r="E292" s="377"/>
      <c r="F292" s="309">
        <v>0</v>
      </c>
      <c r="G292" s="390"/>
      <c r="H292" s="388"/>
      <c r="I292" s="363"/>
      <c r="J292" s="365"/>
      <c r="K292" s="377"/>
      <c r="L292" s="342">
        <v>30</v>
      </c>
      <c r="M292" s="370"/>
      <c r="N292" s="370"/>
      <c r="O292" s="374"/>
      <c r="P292" s="386"/>
      <c r="Q292" s="377"/>
      <c r="R292" s="342">
        <v>11.8</v>
      </c>
      <c r="S292" s="370"/>
      <c r="T292" s="370"/>
      <c r="U292" s="374"/>
      <c r="V292" s="365"/>
      <c r="W292" s="377"/>
      <c r="X292" s="342">
        <v>11.8</v>
      </c>
      <c r="Y292" s="370"/>
      <c r="Z292" s="370"/>
      <c r="AA292" s="374"/>
      <c r="AB292" s="365"/>
      <c r="AC292" s="377"/>
      <c r="AD292" s="342">
        <v>11.8</v>
      </c>
      <c r="AE292" s="370"/>
      <c r="AF292" s="370"/>
      <c r="AG292" s="374"/>
      <c r="AH292" s="499"/>
      <c r="AI292" s="392"/>
      <c r="AJ292" s="3"/>
      <c r="AK292" s="3"/>
      <c r="AL292" s="3"/>
      <c r="AM292" s="3"/>
      <c r="AN292" s="3"/>
    </row>
    <row r="293" spans="1:40" ht="24" customHeight="1">
      <c r="A293" s="401"/>
      <c r="B293" s="413"/>
      <c r="C293" s="416"/>
      <c r="D293" s="302" t="s">
        <v>361</v>
      </c>
      <c r="E293" s="377"/>
      <c r="F293" s="342" t="s">
        <v>418</v>
      </c>
      <c r="G293" s="390"/>
      <c r="H293" s="388"/>
      <c r="I293" s="363"/>
      <c r="J293" s="365"/>
      <c r="K293" s="377"/>
      <c r="L293" s="342">
        <v>0</v>
      </c>
      <c r="M293" s="370"/>
      <c r="N293" s="370"/>
      <c r="O293" s="374"/>
      <c r="P293" s="386"/>
      <c r="Q293" s="377"/>
      <c r="R293" s="342"/>
      <c r="S293" s="370"/>
      <c r="T293" s="370"/>
      <c r="U293" s="374"/>
      <c r="V293" s="365"/>
      <c r="W293" s="377"/>
      <c r="X293" s="342"/>
      <c r="Y293" s="370"/>
      <c r="Z293" s="370"/>
      <c r="AA293" s="374"/>
      <c r="AB293" s="365"/>
      <c r="AC293" s="377"/>
      <c r="AD293" s="342"/>
      <c r="AE293" s="370"/>
      <c r="AF293" s="370"/>
      <c r="AG293" s="374"/>
      <c r="AH293" s="499"/>
      <c r="AI293" s="392"/>
      <c r="AJ293" s="3"/>
      <c r="AK293" s="3"/>
      <c r="AL293" s="3"/>
      <c r="AM293" s="3"/>
      <c r="AN293" s="3"/>
    </row>
    <row r="294" spans="1:40" ht="24" customHeight="1">
      <c r="A294" s="401"/>
      <c r="B294" s="413"/>
      <c r="C294" s="416"/>
      <c r="D294" s="304" t="s">
        <v>371</v>
      </c>
      <c r="E294" s="377"/>
      <c r="F294" s="352">
        <f>(16.6*9%+16.6)</f>
        <v>18.09</v>
      </c>
      <c r="G294" s="390"/>
      <c r="H294" s="388"/>
      <c r="I294" s="363"/>
      <c r="J294" s="365"/>
      <c r="K294" s="377"/>
      <c r="L294" s="342">
        <f>(2*9%+2)</f>
        <v>2.1800000000000002</v>
      </c>
      <c r="M294" s="370"/>
      <c r="N294" s="370"/>
      <c r="O294" s="374"/>
      <c r="P294" s="386"/>
      <c r="Q294" s="377"/>
      <c r="R294" s="342">
        <v>2.1800000000000002</v>
      </c>
      <c r="S294" s="370"/>
      <c r="T294" s="370"/>
      <c r="U294" s="374"/>
      <c r="V294" s="365"/>
      <c r="W294" s="377"/>
      <c r="X294" s="342">
        <v>2.1800000000000002</v>
      </c>
      <c r="Y294" s="370"/>
      <c r="Z294" s="370"/>
      <c r="AA294" s="374"/>
      <c r="AB294" s="365"/>
      <c r="AC294" s="377"/>
      <c r="AD294" s="342">
        <v>2.1800000000000002</v>
      </c>
      <c r="AE294" s="370"/>
      <c r="AF294" s="370"/>
      <c r="AG294" s="374"/>
      <c r="AH294" s="499"/>
      <c r="AI294" s="392"/>
      <c r="AJ294" s="3"/>
      <c r="AK294" s="3"/>
      <c r="AL294" s="3"/>
      <c r="AM294" s="3"/>
      <c r="AN294" s="3"/>
    </row>
    <row r="295" spans="1:40" ht="33.75" customHeight="1">
      <c r="A295" s="401"/>
      <c r="B295" s="413"/>
      <c r="C295" s="416"/>
      <c r="D295" s="304" t="s">
        <v>410</v>
      </c>
      <c r="E295" s="377"/>
      <c r="F295" s="342">
        <v>65.95</v>
      </c>
      <c r="G295" s="390"/>
      <c r="H295" s="388"/>
      <c r="I295" s="363"/>
      <c r="J295" s="365"/>
      <c r="K295" s="377"/>
      <c r="L295" s="342">
        <v>4.0999999999999996</v>
      </c>
      <c r="M295" s="370"/>
      <c r="N295" s="370"/>
      <c r="O295" s="374"/>
      <c r="P295" s="386"/>
      <c r="Q295" s="377"/>
      <c r="R295" s="342">
        <v>4</v>
      </c>
      <c r="S295" s="370"/>
      <c r="T295" s="370"/>
      <c r="U295" s="374"/>
      <c r="V295" s="365"/>
      <c r="W295" s="377"/>
      <c r="X295" s="342">
        <v>4</v>
      </c>
      <c r="Y295" s="370"/>
      <c r="Z295" s="370"/>
      <c r="AA295" s="374"/>
      <c r="AB295" s="365"/>
      <c r="AC295" s="377"/>
      <c r="AD295" s="342">
        <v>4</v>
      </c>
      <c r="AE295" s="370"/>
      <c r="AF295" s="370"/>
      <c r="AG295" s="374"/>
      <c r="AH295" s="499"/>
      <c r="AI295" s="392"/>
      <c r="AJ295" s="3"/>
      <c r="AK295" s="3"/>
      <c r="AL295" s="3"/>
      <c r="AM295" s="3"/>
      <c r="AN295" s="3"/>
    </row>
    <row r="296" spans="1:40" ht="24" customHeight="1">
      <c r="A296" s="401"/>
      <c r="B296" s="413"/>
      <c r="C296" s="416"/>
      <c r="D296" s="304" t="s">
        <v>388</v>
      </c>
      <c r="E296" s="377"/>
      <c r="F296" s="342">
        <v>55</v>
      </c>
      <c r="G296" s="390"/>
      <c r="H296" s="388"/>
      <c r="I296" s="363"/>
      <c r="J296" s="365"/>
      <c r="K296" s="377"/>
      <c r="L296" s="309" t="s">
        <v>375</v>
      </c>
      <c r="M296" s="370"/>
      <c r="N296" s="370"/>
      <c r="O296" s="374"/>
      <c r="P296" s="386"/>
      <c r="Q296" s="377"/>
      <c r="R296" s="342" t="s">
        <v>368</v>
      </c>
      <c r="S296" s="370"/>
      <c r="T296" s="370"/>
      <c r="U296" s="374"/>
      <c r="V296" s="365"/>
      <c r="W296" s="377"/>
      <c r="X296" s="342" t="s">
        <v>368</v>
      </c>
      <c r="Y296" s="370"/>
      <c r="Z296" s="370"/>
      <c r="AA296" s="374"/>
      <c r="AB296" s="365"/>
      <c r="AC296" s="377"/>
      <c r="AD296" s="342" t="s">
        <v>368</v>
      </c>
      <c r="AE296" s="370"/>
      <c r="AF296" s="370"/>
      <c r="AG296" s="374"/>
      <c r="AH296" s="499"/>
      <c r="AI296" s="392"/>
      <c r="AJ296" s="3"/>
      <c r="AK296" s="3"/>
      <c r="AL296" s="3"/>
      <c r="AM296" s="3"/>
      <c r="AN296" s="3"/>
    </row>
    <row r="297" spans="1:40" ht="24" customHeight="1">
      <c r="A297" s="401"/>
      <c r="B297" s="413"/>
      <c r="C297" s="416"/>
      <c r="D297" s="300" t="s">
        <v>389</v>
      </c>
      <c r="E297" s="377"/>
      <c r="F297" s="309">
        <v>150</v>
      </c>
      <c r="G297" s="390"/>
      <c r="H297" s="388"/>
      <c r="I297" s="363"/>
      <c r="J297" s="365"/>
      <c r="K297" s="377"/>
      <c r="L297" s="342" t="s">
        <v>368</v>
      </c>
      <c r="M297" s="370"/>
      <c r="N297" s="370"/>
      <c r="O297" s="374"/>
      <c r="P297" s="386"/>
      <c r="Q297" s="377"/>
      <c r="R297" s="309" t="s">
        <v>368</v>
      </c>
      <c r="S297" s="370"/>
      <c r="T297" s="370"/>
      <c r="U297" s="374"/>
      <c r="V297" s="365"/>
      <c r="W297" s="377"/>
      <c r="X297" s="309" t="s">
        <v>368</v>
      </c>
      <c r="Y297" s="370"/>
      <c r="Z297" s="370"/>
      <c r="AA297" s="374"/>
      <c r="AB297" s="365"/>
      <c r="AC297" s="377"/>
      <c r="AD297" s="309" t="s">
        <v>368</v>
      </c>
      <c r="AE297" s="370"/>
      <c r="AF297" s="370"/>
      <c r="AG297" s="374"/>
      <c r="AH297" s="499"/>
      <c r="AI297" s="392"/>
      <c r="AJ297" s="3"/>
      <c r="AK297" s="3"/>
      <c r="AL297" s="3"/>
      <c r="AM297" s="3"/>
      <c r="AN297" s="3"/>
    </row>
    <row r="298" spans="1:40" ht="24" customHeight="1" thickBot="1">
      <c r="A298" s="401"/>
      <c r="B298" s="413"/>
      <c r="C298" s="416"/>
      <c r="D298" s="300" t="s">
        <v>421</v>
      </c>
      <c r="E298" s="377"/>
      <c r="F298" s="342" t="s">
        <v>391</v>
      </c>
      <c r="G298" s="390"/>
      <c r="H298" s="388"/>
      <c r="I298" s="363"/>
      <c r="J298" s="365"/>
      <c r="K298" s="377"/>
      <c r="L298" s="342">
        <v>18</v>
      </c>
      <c r="M298" s="370"/>
      <c r="N298" s="370"/>
      <c r="O298" s="374"/>
      <c r="P298" s="386"/>
      <c r="Q298" s="377"/>
      <c r="R298" s="342">
        <v>20</v>
      </c>
      <c r="S298" s="370"/>
      <c r="T298" s="370"/>
      <c r="U298" s="374"/>
      <c r="V298" s="365"/>
      <c r="W298" s="377"/>
      <c r="X298" s="342">
        <v>20</v>
      </c>
      <c r="Y298" s="370"/>
      <c r="Z298" s="370"/>
      <c r="AA298" s="374"/>
      <c r="AB298" s="365"/>
      <c r="AC298" s="377"/>
      <c r="AD298" s="342">
        <v>20</v>
      </c>
      <c r="AE298" s="370"/>
      <c r="AF298" s="370"/>
      <c r="AG298" s="374"/>
      <c r="AH298" s="499"/>
      <c r="AI298" s="392"/>
      <c r="AJ298" s="3"/>
      <c r="AK298" s="3"/>
      <c r="AL298" s="3"/>
      <c r="AM298" s="3"/>
      <c r="AN298" s="3"/>
    </row>
    <row r="299" spans="1:40" ht="20.25" customHeight="1">
      <c r="A299" s="400">
        <v>37</v>
      </c>
      <c r="B299" s="412">
        <v>24</v>
      </c>
      <c r="C299" s="452" t="s">
        <v>64</v>
      </c>
      <c r="D299" s="302" t="s">
        <v>362</v>
      </c>
      <c r="E299" s="376">
        <v>246</v>
      </c>
      <c r="F299" s="309" t="s">
        <v>400</v>
      </c>
      <c r="G299" s="389">
        <f>AVERAGE(F299:F306)+STDEVA(F299:F306)</f>
        <v>62.42</v>
      </c>
      <c r="H299" s="387">
        <f>AVERAGE(F299:F306)-STDEVA(F299:F306)</f>
        <v>7.28</v>
      </c>
      <c r="I299" s="362">
        <f>AVERAGEIFS(F299:F306,F299:F306,"&gt;="&amp;H299,F299:F306,"&lt;="&amp;G299)</f>
        <v>36.549999999999997</v>
      </c>
      <c r="J299" s="364">
        <f>2*(E299*I299)</f>
        <v>17982.599999999999</v>
      </c>
      <c r="K299" s="376">
        <v>45</v>
      </c>
      <c r="L299" s="309" t="s">
        <v>375</v>
      </c>
      <c r="M299" s="369">
        <f>AVERAGE(L299:L306)+STDEVA(L299:L306)</f>
        <v>22.05</v>
      </c>
      <c r="N299" s="369">
        <f>AVERAGE(L299:L306)-STDEVA(L299:L306)</f>
        <v>-0.34</v>
      </c>
      <c r="O299" s="373">
        <f>AVERAGEIFS(L299:L306,L299:L306,"&gt;="&amp;N299,L299:L306,"&lt;="&amp;M299)</f>
        <v>6.07</v>
      </c>
      <c r="P299" s="385">
        <f>K299*O299</f>
        <v>273.14999999999998</v>
      </c>
      <c r="Q299" s="376">
        <v>22</v>
      </c>
      <c r="R299" s="342" t="s">
        <v>366</v>
      </c>
      <c r="S299" s="369">
        <f>AVERAGE(R299:R306)+STDEVA(R299:R306)</f>
        <v>14.96</v>
      </c>
      <c r="T299" s="369">
        <f>AVERAGE(R299:R306)-STDEVA(R299:R306)</f>
        <v>0.23</v>
      </c>
      <c r="U299" s="373">
        <f>AVERAGEIFS(R299:R306,R299:R306,"&gt;="&amp;T299,R299:R306,"&lt;="&amp;S299)</f>
        <v>5.99</v>
      </c>
      <c r="V299" s="364">
        <f>2*Q299*U299</f>
        <v>263.56</v>
      </c>
      <c r="W299" s="376" t="s">
        <v>20</v>
      </c>
      <c r="X299" s="309" t="s">
        <v>366</v>
      </c>
      <c r="Y299" s="369">
        <f>AVERAGE(X299:X306)+STDEVA(X299:X306)</f>
        <v>17.18</v>
      </c>
      <c r="Z299" s="369">
        <f>AVERAGE(X299:X306)-STDEVA(X299:X306)</f>
        <v>1.81</v>
      </c>
      <c r="AA299" s="373">
        <f>AVERAGEIFS(X299:X306,X299:X306,"&gt;="&amp;Z299,X299:X306,"&lt;="&amp;Y299)</f>
        <v>5.99</v>
      </c>
      <c r="AB299" s="364">
        <f>2*AA299</f>
        <v>11.98</v>
      </c>
      <c r="AC299" s="376">
        <v>1</v>
      </c>
      <c r="AD299" s="309" t="s">
        <v>366</v>
      </c>
      <c r="AE299" s="369">
        <f>AVERAGE(AD299:AD306)+STDEVA(AD299:AD306)</f>
        <v>17.18</v>
      </c>
      <c r="AF299" s="369">
        <f>AVERAGE(AD299:AD306)-STDEVA(AD299:AD306)</f>
        <v>1.81</v>
      </c>
      <c r="AG299" s="373">
        <f>AVERAGEIFS(AD299:AD306,AD299:AD306,"&gt;="&amp;AF299,AD299:AD306,"&lt;="&amp;AE299)</f>
        <v>5.99</v>
      </c>
      <c r="AH299" s="498">
        <f>AC299*AG299</f>
        <v>5.99</v>
      </c>
      <c r="AI299" s="391">
        <f t="shared" ref="AI299" si="15">J299+P299+V299+AB299+AH299</f>
        <v>18537.28</v>
      </c>
      <c r="AJ299" s="3"/>
      <c r="AK299" s="3"/>
      <c r="AL299" s="3"/>
      <c r="AM299" s="3"/>
      <c r="AN299" s="3"/>
    </row>
    <row r="300" spans="1:40" ht="13.5" customHeight="1">
      <c r="A300" s="401"/>
      <c r="B300" s="413"/>
      <c r="C300" s="453"/>
      <c r="D300" s="301" t="s">
        <v>360</v>
      </c>
      <c r="E300" s="377"/>
      <c r="F300" s="309" t="s">
        <v>405</v>
      </c>
      <c r="G300" s="390"/>
      <c r="H300" s="388"/>
      <c r="I300" s="363"/>
      <c r="J300" s="365"/>
      <c r="K300" s="377"/>
      <c r="L300" s="342">
        <v>30</v>
      </c>
      <c r="M300" s="370"/>
      <c r="N300" s="370"/>
      <c r="O300" s="374"/>
      <c r="P300" s="386"/>
      <c r="Q300" s="377"/>
      <c r="R300" s="309">
        <v>11.8</v>
      </c>
      <c r="S300" s="370"/>
      <c r="T300" s="370"/>
      <c r="U300" s="374"/>
      <c r="V300" s="365"/>
      <c r="W300" s="377"/>
      <c r="X300" s="342">
        <v>11.8</v>
      </c>
      <c r="Y300" s="370"/>
      <c r="Z300" s="370"/>
      <c r="AA300" s="374"/>
      <c r="AB300" s="365"/>
      <c r="AC300" s="377"/>
      <c r="AD300" s="342">
        <v>11.8</v>
      </c>
      <c r="AE300" s="370"/>
      <c r="AF300" s="370"/>
      <c r="AG300" s="374"/>
      <c r="AH300" s="499"/>
      <c r="AI300" s="392"/>
      <c r="AJ300" s="3"/>
      <c r="AK300" s="3"/>
      <c r="AL300" s="3"/>
      <c r="AM300" s="3"/>
      <c r="AN300" s="3"/>
    </row>
    <row r="301" spans="1:40" ht="21.75" customHeight="1">
      <c r="A301" s="401"/>
      <c r="B301" s="413"/>
      <c r="C301" s="453"/>
      <c r="D301" s="302" t="s">
        <v>361</v>
      </c>
      <c r="E301" s="377"/>
      <c r="F301" s="342" t="s">
        <v>418</v>
      </c>
      <c r="G301" s="390"/>
      <c r="H301" s="388"/>
      <c r="I301" s="363"/>
      <c r="J301" s="365"/>
      <c r="K301" s="377"/>
      <c r="L301" s="342">
        <v>0</v>
      </c>
      <c r="M301" s="370"/>
      <c r="N301" s="370"/>
      <c r="O301" s="374"/>
      <c r="P301" s="386"/>
      <c r="Q301" s="377"/>
      <c r="R301" s="309">
        <v>0</v>
      </c>
      <c r="S301" s="370"/>
      <c r="T301" s="370"/>
      <c r="U301" s="374"/>
      <c r="V301" s="365"/>
      <c r="W301" s="377"/>
      <c r="X301" s="342"/>
      <c r="Y301" s="370"/>
      <c r="Z301" s="370"/>
      <c r="AA301" s="374"/>
      <c r="AB301" s="365"/>
      <c r="AC301" s="377"/>
      <c r="AD301" s="342"/>
      <c r="AE301" s="370"/>
      <c r="AF301" s="370"/>
      <c r="AG301" s="374"/>
      <c r="AH301" s="499"/>
      <c r="AI301" s="392"/>
      <c r="AJ301" s="3"/>
      <c r="AK301" s="3"/>
      <c r="AL301" s="3"/>
      <c r="AM301" s="3"/>
      <c r="AN301" s="3"/>
    </row>
    <row r="302" spans="1:40" ht="24" customHeight="1">
      <c r="A302" s="401"/>
      <c r="B302" s="413"/>
      <c r="C302" s="453"/>
      <c r="D302" s="304" t="s">
        <v>371</v>
      </c>
      <c r="E302" s="377"/>
      <c r="F302" s="352">
        <v>18.09</v>
      </c>
      <c r="G302" s="390"/>
      <c r="H302" s="388"/>
      <c r="I302" s="363"/>
      <c r="J302" s="365"/>
      <c r="K302" s="377"/>
      <c r="L302" s="342">
        <v>2.1800000000000002</v>
      </c>
      <c r="M302" s="370"/>
      <c r="N302" s="370"/>
      <c r="O302" s="374"/>
      <c r="P302" s="386"/>
      <c r="Q302" s="377"/>
      <c r="R302" s="342">
        <v>2.1800000000000002</v>
      </c>
      <c r="S302" s="370"/>
      <c r="T302" s="370"/>
      <c r="U302" s="374"/>
      <c r="V302" s="365"/>
      <c r="W302" s="377"/>
      <c r="X302" s="342">
        <v>2.1800000000000002</v>
      </c>
      <c r="Y302" s="370"/>
      <c r="Z302" s="370"/>
      <c r="AA302" s="374"/>
      <c r="AB302" s="365"/>
      <c r="AC302" s="377"/>
      <c r="AD302" s="342">
        <v>2.1800000000000002</v>
      </c>
      <c r="AE302" s="370"/>
      <c r="AF302" s="370"/>
      <c r="AG302" s="374"/>
      <c r="AH302" s="499"/>
      <c r="AI302" s="392"/>
      <c r="AJ302" s="3"/>
      <c r="AK302" s="3"/>
      <c r="AL302" s="3"/>
      <c r="AM302" s="3"/>
      <c r="AN302" s="3"/>
    </row>
    <row r="303" spans="1:40" ht="24" customHeight="1">
      <c r="A303" s="401"/>
      <c r="B303" s="413"/>
      <c r="C303" s="453"/>
      <c r="D303" s="304" t="s">
        <v>386</v>
      </c>
      <c r="E303" s="377"/>
      <c r="F303" s="342">
        <f>(56.2*18%+56.2)</f>
        <v>66.319999999999993</v>
      </c>
      <c r="G303" s="390"/>
      <c r="H303" s="388"/>
      <c r="I303" s="363"/>
      <c r="J303" s="365"/>
      <c r="K303" s="377"/>
      <c r="L303" s="309">
        <v>4.0999999999999996</v>
      </c>
      <c r="M303" s="370"/>
      <c r="N303" s="370"/>
      <c r="O303" s="374"/>
      <c r="P303" s="386"/>
      <c r="Q303" s="377"/>
      <c r="R303" s="342">
        <v>4</v>
      </c>
      <c r="S303" s="370"/>
      <c r="T303" s="370"/>
      <c r="U303" s="374"/>
      <c r="V303" s="365"/>
      <c r="W303" s="377"/>
      <c r="X303" s="342">
        <v>4</v>
      </c>
      <c r="Y303" s="370"/>
      <c r="Z303" s="370"/>
      <c r="AA303" s="374"/>
      <c r="AB303" s="365"/>
      <c r="AC303" s="377"/>
      <c r="AD303" s="342">
        <v>4</v>
      </c>
      <c r="AE303" s="370"/>
      <c r="AF303" s="370"/>
      <c r="AG303" s="374"/>
      <c r="AH303" s="499"/>
      <c r="AI303" s="392"/>
      <c r="AJ303" s="3"/>
      <c r="AK303" s="3"/>
      <c r="AL303" s="3"/>
      <c r="AM303" s="3"/>
      <c r="AN303" s="3"/>
    </row>
    <row r="304" spans="1:40" ht="24" customHeight="1">
      <c r="A304" s="401"/>
      <c r="B304" s="413"/>
      <c r="C304" s="453"/>
      <c r="D304" s="304" t="s">
        <v>388</v>
      </c>
      <c r="E304" s="377"/>
      <c r="F304" s="342">
        <v>55</v>
      </c>
      <c r="G304" s="390"/>
      <c r="H304" s="388"/>
      <c r="I304" s="363"/>
      <c r="J304" s="365"/>
      <c r="K304" s="377"/>
      <c r="L304" s="309" t="s">
        <v>375</v>
      </c>
      <c r="M304" s="370"/>
      <c r="N304" s="370"/>
      <c r="O304" s="374"/>
      <c r="P304" s="386"/>
      <c r="Q304" s="377"/>
      <c r="R304" s="309" t="s">
        <v>368</v>
      </c>
      <c r="S304" s="370"/>
      <c r="T304" s="370"/>
      <c r="U304" s="374"/>
      <c r="V304" s="365"/>
      <c r="W304" s="377"/>
      <c r="X304" s="342" t="s">
        <v>368</v>
      </c>
      <c r="Y304" s="370"/>
      <c r="Z304" s="370"/>
      <c r="AA304" s="374"/>
      <c r="AB304" s="365"/>
      <c r="AC304" s="377"/>
      <c r="AD304" s="342" t="s">
        <v>368</v>
      </c>
      <c r="AE304" s="370"/>
      <c r="AF304" s="370"/>
      <c r="AG304" s="374"/>
      <c r="AH304" s="499"/>
      <c r="AI304" s="392"/>
      <c r="AJ304" s="3"/>
      <c r="AK304" s="3"/>
      <c r="AL304" s="3"/>
      <c r="AM304" s="3"/>
      <c r="AN304" s="3"/>
    </row>
    <row r="305" spans="1:40" ht="24" customHeight="1">
      <c r="A305" s="401"/>
      <c r="B305" s="413"/>
      <c r="C305" s="453"/>
      <c r="D305" s="300" t="s">
        <v>389</v>
      </c>
      <c r="E305" s="377"/>
      <c r="F305" s="309">
        <v>0</v>
      </c>
      <c r="G305" s="390"/>
      <c r="H305" s="388"/>
      <c r="I305" s="363"/>
      <c r="J305" s="365"/>
      <c r="K305" s="377"/>
      <c r="L305" s="309" t="s">
        <v>368</v>
      </c>
      <c r="M305" s="370"/>
      <c r="N305" s="370"/>
      <c r="O305" s="374"/>
      <c r="P305" s="386"/>
      <c r="Q305" s="377"/>
      <c r="R305" s="309" t="s">
        <v>368</v>
      </c>
      <c r="S305" s="370"/>
      <c r="T305" s="370"/>
      <c r="U305" s="374"/>
      <c r="V305" s="365"/>
      <c r="W305" s="377"/>
      <c r="X305" s="309" t="s">
        <v>368</v>
      </c>
      <c r="Y305" s="370"/>
      <c r="Z305" s="370"/>
      <c r="AA305" s="374"/>
      <c r="AB305" s="365"/>
      <c r="AC305" s="377"/>
      <c r="AD305" s="309" t="s">
        <v>368</v>
      </c>
      <c r="AE305" s="370"/>
      <c r="AF305" s="370"/>
      <c r="AG305" s="374"/>
      <c r="AH305" s="499"/>
      <c r="AI305" s="392"/>
      <c r="AJ305" s="3"/>
      <c r="AK305" s="3"/>
      <c r="AL305" s="3"/>
      <c r="AM305" s="3"/>
      <c r="AN305" s="3"/>
    </row>
    <row r="306" spans="1:40" ht="24" customHeight="1" thickBot="1">
      <c r="A306" s="401"/>
      <c r="B306" s="413"/>
      <c r="C306" s="453"/>
      <c r="D306" s="300" t="s">
        <v>390</v>
      </c>
      <c r="E306" s="377"/>
      <c r="F306" s="342" t="s">
        <v>391</v>
      </c>
      <c r="G306" s="390"/>
      <c r="H306" s="388"/>
      <c r="I306" s="363"/>
      <c r="J306" s="365"/>
      <c r="K306" s="377"/>
      <c r="L306" s="342">
        <v>18</v>
      </c>
      <c r="M306" s="370"/>
      <c r="N306" s="370"/>
      <c r="O306" s="374"/>
      <c r="P306" s="386"/>
      <c r="Q306" s="377"/>
      <c r="R306" s="342">
        <v>20</v>
      </c>
      <c r="S306" s="370"/>
      <c r="T306" s="370"/>
      <c r="U306" s="374"/>
      <c r="V306" s="365"/>
      <c r="W306" s="377"/>
      <c r="X306" s="342">
        <v>20</v>
      </c>
      <c r="Y306" s="370"/>
      <c r="Z306" s="370"/>
      <c r="AA306" s="374"/>
      <c r="AB306" s="365"/>
      <c r="AC306" s="377"/>
      <c r="AD306" s="342">
        <v>20</v>
      </c>
      <c r="AE306" s="370"/>
      <c r="AF306" s="370"/>
      <c r="AG306" s="374"/>
      <c r="AH306" s="499"/>
      <c r="AI306" s="392"/>
      <c r="AJ306" s="3"/>
      <c r="AK306" s="3"/>
      <c r="AL306" s="3"/>
      <c r="AM306" s="3"/>
      <c r="AN306" s="3"/>
    </row>
    <row r="307" spans="1:40" ht="21" customHeight="1">
      <c r="A307" s="400">
        <v>38</v>
      </c>
      <c r="B307" s="412">
        <v>40</v>
      </c>
      <c r="C307" s="415" t="s">
        <v>65</v>
      </c>
      <c r="D307" s="302" t="s">
        <v>362</v>
      </c>
      <c r="E307" s="376">
        <v>260</v>
      </c>
      <c r="F307" s="309">
        <v>0</v>
      </c>
      <c r="G307" s="389">
        <f>AVERAGE(F307:F314)+STDEVA(F307:F314)</f>
        <v>101.3</v>
      </c>
      <c r="H307" s="387">
        <f>AVERAGE(F307:F314)-STDEVA(F307:F314)</f>
        <v>-4.96</v>
      </c>
      <c r="I307" s="362">
        <f>AVERAGEIFS(F307:F314,F307:F314,"&gt;="&amp;H307,F307:F314,"&lt;="&amp;G307)</f>
        <v>27.81</v>
      </c>
      <c r="J307" s="364">
        <f>2*(E307*I307)</f>
        <v>14461.2</v>
      </c>
      <c r="K307" s="376">
        <v>50</v>
      </c>
      <c r="L307" s="309" t="s">
        <v>375</v>
      </c>
      <c r="M307" s="369">
        <f>AVERAGE(L307:L314)+STDEVA(L307:L314)</f>
        <v>22.05</v>
      </c>
      <c r="N307" s="369">
        <f>AVERAGE(L307:L314)-STDEVA(L307:L314)</f>
        <v>-0.34</v>
      </c>
      <c r="O307" s="373">
        <f>AVERAGEIFS(L307:L314,L307:L314,"&gt;="&amp;N307,L307:L314,"&lt;="&amp;M307)</f>
        <v>6.07</v>
      </c>
      <c r="P307" s="383">
        <f>K307*O307</f>
        <v>303.5</v>
      </c>
      <c r="Q307" s="376">
        <v>23</v>
      </c>
      <c r="R307" s="342" t="s">
        <v>366</v>
      </c>
      <c r="S307" s="369">
        <f>AVERAGE(R307:R314)+STDEVA(R307:R314)</f>
        <v>14.96</v>
      </c>
      <c r="T307" s="369">
        <f>AVERAGE(R307:R314)-STDEVA(R307:R314)</f>
        <v>0.23</v>
      </c>
      <c r="U307" s="373">
        <f>AVERAGEIFS(R307:R314,R307:R314,"&gt;="&amp;T307,R307:R314,"&lt;="&amp;S307)</f>
        <v>5.99</v>
      </c>
      <c r="V307" s="364">
        <f>2*Q307*U307</f>
        <v>275.54000000000002</v>
      </c>
      <c r="W307" s="376" t="s">
        <v>20</v>
      </c>
      <c r="X307" s="309" t="s">
        <v>366</v>
      </c>
      <c r="Y307" s="369">
        <f>AVERAGE(X307:X314)+STDEVA(X307:X314)</f>
        <v>17.18</v>
      </c>
      <c r="Z307" s="369">
        <f>AVERAGE(X307:X314)-STDEVA(X307:X314)</f>
        <v>1.81</v>
      </c>
      <c r="AA307" s="373">
        <f>AVERAGEIFS(X307:X314,X307:X314,"&gt;="&amp;Z307,X307:X314,"&lt;="&amp;Y307)</f>
        <v>5.99</v>
      </c>
      <c r="AB307" s="380">
        <f>2*AA307</f>
        <v>11.98</v>
      </c>
      <c r="AC307" s="376">
        <v>1</v>
      </c>
      <c r="AD307" s="309" t="s">
        <v>366</v>
      </c>
      <c r="AE307" s="369">
        <f>AVERAGE(AD307:AD314)+STDEVA(AD307:AD314)</f>
        <v>17.18</v>
      </c>
      <c r="AF307" s="369">
        <f>AVERAGE(AD307:AD314)-STDEVA(AD307:AD314)</f>
        <v>1.81</v>
      </c>
      <c r="AG307" s="373">
        <f>AVERAGEIFS(AD307:AD314,AD307:AD314,"&gt;="&amp;AF307,AD307:AD314,"&lt;="&amp;AE307)</f>
        <v>5.99</v>
      </c>
      <c r="AH307" s="367">
        <f>AC307*AG307</f>
        <v>5.99</v>
      </c>
      <c r="AI307" s="391">
        <f t="shared" ref="AI307" si="16">J307+P307+V307+AB307+AH307</f>
        <v>15058.21</v>
      </c>
      <c r="AJ307" s="3"/>
      <c r="AK307" s="3"/>
      <c r="AL307" s="3"/>
      <c r="AM307" s="3"/>
      <c r="AN307" s="3"/>
    </row>
    <row r="308" spans="1:40" ht="13.5" customHeight="1">
      <c r="A308" s="401"/>
      <c r="B308" s="413"/>
      <c r="C308" s="416"/>
      <c r="D308" s="301" t="s">
        <v>360</v>
      </c>
      <c r="E308" s="377"/>
      <c r="F308" s="309">
        <v>0</v>
      </c>
      <c r="G308" s="390"/>
      <c r="H308" s="388"/>
      <c r="I308" s="363"/>
      <c r="J308" s="365"/>
      <c r="K308" s="377"/>
      <c r="L308" s="342">
        <v>30</v>
      </c>
      <c r="M308" s="370"/>
      <c r="N308" s="370"/>
      <c r="O308" s="374"/>
      <c r="P308" s="384"/>
      <c r="Q308" s="377"/>
      <c r="R308" s="309">
        <v>11.8</v>
      </c>
      <c r="S308" s="370"/>
      <c r="T308" s="370"/>
      <c r="U308" s="374"/>
      <c r="V308" s="365"/>
      <c r="W308" s="377"/>
      <c r="X308" s="342">
        <v>11.8</v>
      </c>
      <c r="Y308" s="370"/>
      <c r="Z308" s="370"/>
      <c r="AA308" s="374"/>
      <c r="AB308" s="381"/>
      <c r="AC308" s="377"/>
      <c r="AD308" s="342">
        <v>11.8</v>
      </c>
      <c r="AE308" s="370"/>
      <c r="AF308" s="370"/>
      <c r="AG308" s="374"/>
      <c r="AH308" s="368"/>
      <c r="AI308" s="392"/>
      <c r="AJ308" s="3"/>
      <c r="AK308" s="3"/>
      <c r="AL308" s="3"/>
      <c r="AM308" s="3"/>
      <c r="AN308" s="3"/>
    </row>
    <row r="309" spans="1:40" ht="21.75" customHeight="1">
      <c r="A309" s="401"/>
      <c r="B309" s="413"/>
      <c r="C309" s="416"/>
      <c r="D309" s="302" t="s">
        <v>361</v>
      </c>
      <c r="E309" s="377"/>
      <c r="F309" s="342" t="s">
        <v>418</v>
      </c>
      <c r="G309" s="390"/>
      <c r="H309" s="388"/>
      <c r="I309" s="363"/>
      <c r="J309" s="365"/>
      <c r="K309" s="377"/>
      <c r="L309" s="342">
        <v>0</v>
      </c>
      <c r="M309" s="370"/>
      <c r="N309" s="370"/>
      <c r="O309" s="374"/>
      <c r="P309" s="384"/>
      <c r="Q309" s="377"/>
      <c r="R309" s="309">
        <v>0</v>
      </c>
      <c r="S309" s="370"/>
      <c r="T309" s="370"/>
      <c r="U309" s="374"/>
      <c r="V309" s="365"/>
      <c r="W309" s="377"/>
      <c r="X309" s="342"/>
      <c r="Y309" s="370"/>
      <c r="Z309" s="370"/>
      <c r="AA309" s="374"/>
      <c r="AB309" s="381"/>
      <c r="AC309" s="377"/>
      <c r="AD309" s="342"/>
      <c r="AE309" s="370"/>
      <c r="AF309" s="370"/>
      <c r="AG309" s="374"/>
      <c r="AH309" s="368"/>
      <c r="AI309" s="392"/>
      <c r="AJ309" s="3"/>
      <c r="AK309" s="3"/>
      <c r="AL309" s="3"/>
      <c r="AM309" s="3"/>
      <c r="AN309" s="3"/>
    </row>
    <row r="310" spans="1:40" ht="25.5" customHeight="1">
      <c r="A310" s="401"/>
      <c r="B310" s="413"/>
      <c r="C310" s="416"/>
      <c r="D310" s="304" t="s">
        <v>371</v>
      </c>
      <c r="E310" s="377"/>
      <c r="F310" s="352">
        <f>(16.6*9%+16.6)</f>
        <v>18.09</v>
      </c>
      <c r="G310" s="390"/>
      <c r="H310" s="388"/>
      <c r="I310" s="363"/>
      <c r="J310" s="365"/>
      <c r="K310" s="377"/>
      <c r="L310" s="342">
        <v>2.1800000000000002</v>
      </c>
      <c r="M310" s="370"/>
      <c r="N310" s="370"/>
      <c r="O310" s="374"/>
      <c r="P310" s="384"/>
      <c r="Q310" s="377"/>
      <c r="R310" s="342">
        <v>2.1800000000000002</v>
      </c>
      <c r="S310" s="370"/>
      <c r="T310" s="370"/>
      <c r="U310" s="374"/>
      <c r="V310" s="365"/>
      <c r="W310" s="377"/>
      <c r="X310" s="342">
        <v>2.1800000000000002</v>
      </c>
      <c r="Y310" s="370"/>
      <c r="Z310" s="370"/>
      <c r="AA310" s="374"/>
      <c r="AB310" s="381"/>
      <c r="AC310" s="377"/>
      <c r="AD310" s="342">
        <v>2.1800000000000002</v>
      </c>
      <c r="AE310" s="370"/>
      <c r="AF310" s="370"/>
      <c r="AG310" s="374"/>
      <c r="AH310" s="368"/>
      <c r="AI310" s="392"/>
      <c r="AJ310" s="3"/>
      <c r="AK310" s="3"/>
      <c r="AL310" s="3"/>
      <c r="AM310" s="3"/>
      <c r="AN310" s="3"/>
    </row>
    <row r="311" spans="1:40" ht="25.5" customHeight="1">
      <c r="A311" s="401"/>
      <c r="B311" s="413"/>
      <c r="C311" s="416"/>
      <c r="D311" s="304" t="s">
        <v>385</v>
      </c>
      <c r="E311" s="377"/>
      <c r="F311" s="342">
        <v>65.95</v>
      </c>
      <c r="G311" s="390"/>
      <c r="H311" s="388"/>
      <c r="I311" s="363"/>
      <c r="J311" s="365"/>
      <c r="K311" s="377"/>
      <c r="L311" s="309">
        <v>4.0999999999999996</v>
      </c>
      <c r="M311" s="370"/>
      <c r="N311" s="370"/>
      <c r="O311" s="374"/>
      <c r="P311" s="384"/>
      <c r="Q311" s="377"/>
      <c r="R311" s="309">
        <v>4</v>
      </c>
      <c r="S311" s="370"/>
      <c r="T311" s="370"/>
      <c r="U311" s="374"/>
      <c r="V311" s="365"/>
      <c r="W311" s="377"/>
      <c r="X311" s="342">
        <v>4</v>
      </c>
      <c r="Y311" s="370"/>
      <c r="Z311" s="370"/>
      <c r="AA311" s="374"/>
      <c r="AB311" s="381"/>
      <c r="AC311" s="377"/>
      <c r="AD311" s="342">
        <v>4</v>
      </c>
      <c r="AE311" s="370"/>
      <c r="AF311" s="370"/>
      <c r="AG311" s="374"/>
      <c r="AH311" s="368"/>
      <c r="AI311" s="392"/>
      <c r="AJ311" s="3"/>
      <c r="AK311" s="3"/>
      <c r="AL311" s="3"/>
      <c r="AM311" s="3"/>
      <c r="AN311" s="3"/>
    </row>
    <row r="312" spans="1:40" ht="25.5" customHeight="1">
      <c r="A312" s="401"/>
      <c r="B312" s="413"/>
      <c r="C312" s="416"/>
      <c r="D312" s="304" t="s">
        <v>388</v>
      </c>
      <c r="E312" s="377"/>
      <c r="F312" s="342">
        <v>55</v>
      </c>
      <c r="G312" s="390"/>
      <c r="H312" s="388"/>
      <c r="I312" s="363"/>
      <c r="J312" s="365"/>
      <c r="K312" s="377"/>
      <c r="L312" s="309" t="s">
        <v>375</v>
      </c>
      <c r="M312" s="370"/>
      <c r="N312" s="370"/>
      <c r="O312" s="374"/>
      <c r="P312" s="384"/>
      <c r="Q312" s="377"/>
      <c r="R312" s="309" t="s">
        <v>368</v>
      </c>
      <c r="S312" s="370"/>
      <c r="T312" s="370"/>
      <c r="U312" s="374"/>
      <c r="V312" s="365"/>
      <c r="W312" s="377"/>
      <c r="X312" s="342" t="s">
        <v>368</v>
      </c>
      <c r="Y312" s="370"/>
      <c r="Z312" s="370"/>
      <c r="AA312" s="374"/>
      <c r="AB312" s="381"/>
      <c r="AC312" s="377"/>
      <c r="AD312" s="342" t="s">
        <v>368</v>
      </c>
      <c r="AE312" s="370"/>
      <c r="AF312" s="370"/>
      <c r="AG312" s="374"/>
      <c r="AH312" s="368"/>
      <c r="AI312" s="392"/>
      <c r="AJ312" s="3"/>
      <c r="AK312" s="3"/>
      <c r="AL312" s="3"/>
      <c r="AM312" s="3"/>
      <c r="AN312" s="3"/>
    </row>
    <row r="313" spans="1:40" ht="25.5" customHeight="1">
      <c r="A313" s="401"/>
      <c r="B313" s="413"/>
      <c r="C313" s="416"/>
      <c r="D313" s="300" t="s">
        <v>389</v>
      </c>
      <c r="E313" s="377"/>
      <c r="F313" s="309">
        <v>150</v>
      </c>
      <c r="G313" s="390"/>
      <c r="H313" s="388"/>
      <c r="I313" s="363"/>
      <c r="J313" s="365"/>
      <c r="K313" s="377"/>
      <c r="L313" s="309" t="s">
        <v>368</v>
      </c>
      <c r="M313" s="370"/>
      <c r="N313" s="370"/>
      <c r="O313" s="374"/>
      <c r="P313" s="384"/>
      <c r="Q313" s="377"/>
      <c r="R313" s="309" t="s">
        <v>368</v>
      </c>
      <c r="S313" s="370"/>
      <c r="T313" s="370"/>
      <c r="U313" s="374"/>
      <c r="V313" s="365"/>
      <c r="W313" s="377"/>
      <c r="X313" s="309" t="s">
        <v>368</v>
      </c>
      <c r="Y313" s="370"/>
      <c r="Z313" s="370"/>
      <c r="AA313" s="374"/>
      <c r="AB313" s="381"/>
      <c r="AC313" s="377"/>
      <c r="AD313" s="309" t="s">
        <v>368</v>
      </c>
      <c r="AE313" s="370"/>
      <c r="AF313" s="370"/>
      <c r="AG313" s="374"/>
      <c r="AH313" s="368"/>
      <c r="AI313" s="392"/>
      <c r="AJ313" s="3"/>
      <c r="AK313" s="3"/>
      <c r="AL313" s="3"/>
      <c r="AM313" s="3"/>
      <c r="AN313" s="3"/>
    </row>
    <row r="314" spans="1:40" ht="25.5" customHeight="1" thickBot="1">
      <c r="A314" s="401"/>
      <c r="B314" s="413"/>
      <c r="C314" s="416"/>
      <c r="D314" s="300" t="s">
        <v>390</v>
      </c>
      <c r="E314" s="377"/>
      <c r="F314" s="342" t="s">
        <v>391</v>
      </c>
      <c r="G314" s="390"/>
      <c r="H314" s="388"/>
      <c r="I314" s="363"/>
      <c r="J314" s="365"/>
      <c r="K314" s="377"/>
      <c r="L314" s="342">
        <v>18</v>
      </c>
      <c r="M314" s="370"/>
      <c r="N314" s="370"/>
      <c r="O314" s="374"/>
      <c r="P314" s="384"/>
      <c r="Q314" s="377"/>
      <c r="R314" s="342">
        <v>20</v>
      </c>
      <c r="S314" s="370"/>
      <c r="T314" s="370"/>
      <c r="U314" s="374"/>
      <c r="V314" s="365"/>
      <c r="W314" s="377"/>
      <c r="X314" s="342">
        <v>20</v>
      </c>
      <c r="Y314" s="370"/>
      <c r="Z314" s="370"/>
      <c r="AA314" s="374"/>
      <c r="AB314" s="381"/>
      <c r="AC314" s="377"/>
      <c r="AD314" s="342">
        <v>20</v>
      </c>
      <c r="AE314" s="370"/>
      <c r="AF314" s="370"/>
      <c r="AG314" s="374"/>
      <c r="AH314" s="368"/>
      <c r="AI314" s="392"/>
      <c r="AJ314" s="3"/>
      <c r="AK314" s="3"/>
      <c r="AL314" s="3"/>
      <c r="AM314" s="3"/>
      <c r="AN314" s="3"/>
    </row>
    <row r="315" spans="1:40" ht="20.25" customHeight="1">
      <c r="A315" s="400">
        <v>39</v>
      </c>
      <c r="B315" s="412">
        <v>42</v>
      </c>
      <c r="C315" s="452" t="s">
        <v>66</v>
      </c>
      <c r="D315" s="302" t="s">
        <v>362</v>
      </c>
      <c r="E315" s="376">
        <v>272</v>
      </c>
      <c r="F315" s="309">
        <v>0</v>
      </c>
      <c r="G315" s="389">
        <f>AVERAGE(F315:F322)+STDEVA(F315:F322)</f>
        <v>101.3</v>
      </c>
      <c r="H315" s="387">
        <f>AVERAGE(F315:F322)-STDEVA(F315:F322)</f>
        <v>-4.96</v>
      </c>
      <c r="I315" s="362">
        <f>AVERAGEIFS(F315:F322,F315:F322,"&gt;="&amp;H315,F315:F322,"&lt;="&amp;G315)</f>
        <v>27.81</v>
      </c>
      <c r="J315" s="364">
        <f>2*(E315*I315)</f>
        <v>15128.64</v>
      </c>
      <c r="K315" s="376">
        <v>40</v>
      </c>
      <c r="L315" s="309" t="s">
        <v>375</v>
      </c>
      <c r="M315" s="369">
        <f>AVERAGE(L315:L322)+STDEVA(L315:L322)</f>
        <v>22.05</v>
      </c>
      <c r="N315" s="369">
        <f>AVERAGE(L315:L322)-STDEVA(L315:L322)</f>
        <v>-0.34</v>
      </c>
      <c r="O315" s="373">
        <f>AVERAGEIFS(L315:L322,L315:L322,"&gt;="&amp;N315,L315:L322,"&lt;="&amp;M315)</f>
        <v>6.07</v>
      </c>
      <c r="P315" s="383">
        <f>O315*K315</f>
        <v>242.8</v>
      </c>
      <c r="Q315" s="376">
        <v>24</v>
      </c>
      <c r="R315" s="342" t="s">
        <v>366</v>
      </c>
      <c r="S315" s="369">
        <f>AVERAGE(R315:R322)+STDEVA(R315:R322)</f>
        <v>14.96</v>
      </c>
      <c r="T315" s="369">
        <f>AVERAGE(R315:R322)-STDEVA(R315:R322)</f>
        <v>0.23</v>
      </c>
      <c r="U315" s="373">
        <f>AVERAGEIFS(R315:R322,R315:R322,"&gt;="&amp;T315,R315:R322,"&lt;="&amp;S315)</f>
        <v>5.99</v>
      </c>
      <c r="V315" s="364">
        <f>2*Q315*U315</f>
        <v>287.52</v>
      </c>
      <c r="W315" s="376" t="s">
        <v>20</v>
      </c>
      <c r="X315" s="309" t="s">
        <v>366</v>
      </c>
      <c r="Y315" s="369">
        <f>AVERAGE(X315:X322)+STDEVA(X315:X322)</f>
        <v>17.18</v>
      </c>
      <c r="Z315" s="369">
        <f>AVERAGE(X315:X322)-STDEVA(X315:X322)</f>
        <v>1.81</v>
      </c>
      <c r="AA315" s="373">
        <f>AVERAGEIFS(X315:X322,X315:X322,"&gt;="&amp;Z315,X315:X322,"&lt;="&amp;Y315)</f>
        <v>5.99</v>
      </c>
      <c r="AB315" s="380">
        <f>2*AA315</f>
        <v>11.98</v>
      </c>
      <c r="AC315" s="376">
        <v>1</v>
      </c>
      <c r="AD315" s="309" t="s">
        <v>366</v>
      </c>
      <c r="AE315" s="369">
        <f>AVERAGE(AD315:AD322)+STDEVA(AD315:AD322)</f>
        <v>17.18</v>
      </c>
      <c r="AF315" s="369">
        <f>AVERAGE(AD315:AD322)-STDEVA(AD315:AD322)</f>
        <v>1.81</v>
      </c>
      <c r="AG315" s="373">
        <f>AVERAGEIFS(AD315:AD322,AD315:AD322,"&gt;="&amp;AF315,AD315:AD322,"&lt;="&amp;AE315)</f>
        <v>5.99</v>
      </c>
      <c r="AH315" s="367">
        <f>AC315*AG315</f>
        <v>5.99</v>
      </c>
      <c r="AI315" s="391">
        <f t="shared" ref="AI315" si="17">J315+P315+V315+AB315+AH315</f>
        <v>15676.93</v>
      </c>
      <c r="AJ315" s="3"/>
      <c r="AK315" s="3"/>
      <c r="AL315" s="3"/>
      <c r="AM315" s="3"/>
      <c r="AN315" s="3"/>
    </row>
    <row r="316" spans="1:40" ht="12.75" customHeight="1">
      <c r="A316" s="401"/>
      <c r="B316" s="413"/>
      <c r="C316" s="453"/>
      <c r="D316" s="301" t="s">
        <v>360</v>
      </c>
      <c r="E316" s="377"/>
      <c r="F316" s="309">
        <v>0</v>
      </c>
      <c r="G316" s="390"/>
      <c r="H316" s="388"/>
      <c r="I316" s="363"/>
      <c r="J316" s="365"/>
      <c r="K316" s="377"/>
      <c r="L316" s="342">
        <v>30</v>
      </c>
      <c r="M316" s="370"/>
      <c r="N316" s="370"/>
      <c r="O316" s="374"/>
      <c r="P316" s="384"/>
      <c r="Q316" s="377"/>
      <c r="R316" s="309">
        <v>11.8</v>
      </c>
      <c r="S316" s="370"/>
      <c r="T316" s="370"/>
      <c r="U316" s="374"/>
      <c r="V316" s="365"/>
      <c r="W316" s="377"/>
      <c r="X316" s="342">
        <v>11.8</v>
      </c>
      <c r="Y316" s="370"/>
      <c r="Z316" s="370"/>
      <c r="AA316" s="374"/>
      <c r="AB316" s="381"/>
      <c r="AC316" s="377"/>
      <c r="AD316" s="342">
        <v>11.8</v>
      </c>
      <c r="AE316" s="370"/>
      <c r="AF316" s="370"/>
      <c r="AG316" s="374"/>
      <c r="AH316" s="368"/>
      <c r="AI316" s="392"/>
      <c r="AJ316" s="3"/>
      <c r="AK316" s="3"/>
      <c r="AL316" s="3"/>
      <c r="AM316" s="3"/>
      <c r="AN316" s="3"/>
    </row>
    <row r="317" spans="1:40" ht="24.75" customHeight="1">
      <c r="A317" s="401"/>
      <c r="B317" s="413"/>
      <c r="C317" s="453"/>
      <c r="D317" s="302" t="s">
        <v>361</v>
      </c>
      <c r="E317" s="377"/>
      <c r="F317" s="342" t="s">
        <v>418</v>
      </c>
      <c r="G317" s="390"/>
      <c r="H317" s="388"/>
      <c r="I317" s="363"/>
      <c r="J317" s="365"/>
      <c r="K317" s="377"/>
      <c r="L317" s="342">
        <v>0</v>
      </c>
      <c r="M317" s="370"/>
      <c r="N317" s="370"/>
      <c r="O317" s="374"/>
      <c r="P317" s="384"/>
      <c r="Q317" s="377"/>
      <c r="R317" s="309">
        <v>0</v>
      </c>
      <c r="S317" s="370"/>
      <c r="T317" s="370"/>
      <c r="U317" s="374"/>
      <c r="V317" s="365"/>
      <c r="W317" s="377"/>
      <c r="X317" s="342"/>
      <c r="Y317" s="370"/>
      <c r="Z317" s="370"/>
      <c r="AA317" s="374"/>
      <c r="AB317" s="381"/>
      <c r="AC317" s="377"/>
      <c r="AD317" s="342"/>
      <c r="AE317" s="370"/>
      <c r="AF317" s="370"/>
      <c r="AG317" s="374"/>
      <c r="AH317" s="368"/>
      <c r="AI317" s="392"/>
      <c r="AJ317" s="3"/>
      <c r="AK317" s="3"/>
      <c r="AL317" s="3"/>
      <c r="AM317" s="3"/>
      <c r="AN317" s="3"/>
    </row>
    <row r="318" spans="1:40" ht="24" customHeight="1">
      <c r="A318" s="401"/>
      <c r="B318" s="413"/>
      <c r="C318" s="453"/>
      <c r="D318" s="304" t="s">
        <v>371</v>
      </c>
      <c r="E318" s="377"/>
      <c r="F318" s="352">
        <f>(16.6*9%+16.6)</f>
        <v>18.09</v>
      </c>
      <c r="G318" s="390"/>
      <c r="H318" s="388"/>
      <c r="I318" s="363"/>
      <c r="J318" s="365"/>
      <c r="K318" s="377"/>
      <c r="L318" s="342">
        <v>2.1800000000000002</v>
      </c>
      <c r="M318" s="370"/>
      <c r="N318" s="370"/>
      <c r="O318" s="374"/>
      <c r="P318" s="384"/>
      <c r="Q318" s="377"/>
      <c r="R318" s="342">
        <v>2.1800000000000002</v>
      </c>
      <c r="S318" s="370"/>
      <c r="T318" s="370"/>
      <c r="U318" s="374"/>
      <c r="V318" s="365"/>
      <c r="W318" s="377"/>
      <c r="X318" s="342">
        <v>2.1800000000000002</v>
      </c>
      <c r="Y318" s="370"/>
      <c r="Z318" s="370"/>
      <c r="AA318" s="374"/>
      <c r="AB318" s="381"/>
      <c r="AC318" s="377"/>
      <c r="AD318" s="342">
        <v>2.1800000000000002</v>
      </c>
      <c r="AE318" s="370"/>
      <c r="AF318" s="370"/>
      <c r="AG318" s="374"/>
      <c r="AH318" s="368"/>
      <c r="AI318" s="392"/>
      <c r="AJ318" s="3"/>
      <c r="AK318" s="3"/>
      <c r="AL318" s="3"/>
      <c r="AM318" s="3"/>
      <c r="AN318" s="3"/>
    </row>
    <row r="319" spans="1:40" ht="12.75" customHeight="1">
      <c r="A319" s="401"/>
      <c r="B319" s="413"/>
      <c r="C319" s="453"/>
      <c r="D319" s="304" t="s">
        <v>385</v>
      </c>
      <c r="E319" s="377"/>
      <c r="F319" s="342">
        <v>65.95</v>
      </c>
      <c r="G319" s="390"/>
      <c r="H319" s="388"/>
      <c r="I319" s="363"/>
      <c r="J319" s="365"/>
      <c r="K319" s="377"/>
      <c r="L319" s="342">
        <v>4.0999999999999996</v>
      </c>
      <c r="M319" s="370"/>
      <c r="N319" s="370"/>
      <c r="O319" s="374"/>
      <c r="P319" s="384"/>
      <c r="Q319" s="377"/>
      <c r="R319" s="342">
        <v>4</v>
      </c>
      <c r="S319" s="370"/>
      <c r="T319" s="370"/>
      <c r="U319" s="374"/>
      <c r="V319" s="365"/>
      <c r="W319" s="377"/>
      <c r="X319" s="342">
        <v>4</v>
      </c>
      <c r="Y319" s="370"/>
      <c r="Z319" s="370"/>
      <c r="AA319" s="374"/>
      <c r="AB319" s="381"/>
      <c r="AC319" s="377"/>
      <c r="AD319" s="342">
        <v>4</v>
      </c>
      <c r="AE319" s="370"/>
      <c r="AF319" s="370"/>
      <c r="AG319" s="374"/>
      <c r="AH319" s="368"/>
      <c r="AI319" s="392"/>
      <c r="AJ319" s="3"/>
      <c r="AK319" s="3"/>
      <c r="AL319" s="3"/>
      <c r="AM319" s="3"/>
      <c r="AN319" s="3"/>
    </row>
    <row r="320" spans="1:40" ht="25.5" customHeight="1">
      <c r="A320" s="401"/>
      <c r="B320" s="413"/>
      <c r="C320" s="453"/>
      <c r="D320" s="304" t="s">
        <v>388</v>
      </c>
      <c r="E320" s="377"/>
      <c r="F320" s="342">
        <v>55</v>
      </c>
      <c r="G320" s="390"/>
      <c r="H320" s="388"/>
      <c r="I320" s="363"/>
      <c r="J320" s="365"/>
      <c r="K320" s="377"/>
      <c r="L320" s="309" t="s">
        <v>375</v>
      </c>
      <c r="M320" s="370"/>
      <c r="N320" s="370"/>
      <c r="O320" s="374"/>
      <c r="P320" s="384"/>
      <c r="Q320" s="377"/>
      <c r="R320" s="309" t="s">
        <v>368</v>
      </c>
      <c r="S320" s="370"/>
      <c r="T320" s="370"/>
      <c r="U320" s="374"/>
      <c r="V320" s="365"/>
      <c r="W320" s="377"/>
      <c r="X320" s="342" t="s">
        <v>368</v>
      </c>
      <c r="Y320" s="370"/>
      <c r="Z320" s="370"/>
      <c r="AA320" s="374"/>
      <c r="AB320" s="381"/>
      <c r="AC320" s="377"/>
      <c r="AD320" s="342" t="s">
        <v>368</v>
      </c>
      <c r="AE320" s="370"/>
      <c r="AF320" s="370"/>
      <c r="AG320" s="374"/>
      <c r="AH320" s="368"/>
      <c r="AI320" s="392"/>
      <c r="AJ320" s="3"/>
      <c r="AK320" s="3"/>
      <c r="AL320" s="3"/>
      <c r="AM320" s="3"/>
      <c r="AN320" s="3"/>
    </row>
    <row r="321" spans="1:40" ht="24" customHeight="1">
      <c r="A321" s="401"/>
      <c r="B321" s="413"/>
      <c r="C321" s="453"/>
      <c r="D321" s="300" t="s">
        <v>389</v>
      </c>
      <c r="E321" s="377"/>
      <c r="F321" s="309">
        <v>150</v>
      </c>
      <c r="G321" s="390"/>
      <c r="H321" s="388"/>
      <c r="I321" s="363"/>
      <c r="J321" s="365"/>
      <c r="K321" s="377"/>
      <c r="L321" s="309" t="s">
        <v>368</v>
      </c>
      <c r="M321" s="370"/>
      <c r="N321" s="370"/>
      <c r="O321" s="374"/>
      <c r="P321" s="384"/>
      <c r="Q321" s="377"/>
      <c r="R321" s="309" t="s">
        <v>368</v>
      </c>
      <c r="S321" s="370"/>
      <c r="T321" s="370"/>
      <c r="U321" s="374"/>
      <c r="V321" s="365"/>
      <c r="W321" s="377"/>
      <c r="X321" s="309" t="s">
        <v>368</v>
      </c>
      <c r="Y321" s="370"/>
      <c r="Z321" s="370"/>
      <c r="AA321" s="374"/>
      <c r="AB321" s="381"/>
      <c r="AC321" s="377"/>
      <c r="AD321" s="309" t="s">
        <v>368</v>
      </c>
      <c r="AE321" s="370"/>
      <c r="AF321" s="370"/>
      <c r="AG321" s="374"/>
      <c r="AH321" s="368"/>
      <c r="AI321" s="392"/>
      <c r="AJ321" s="3"/>
      <c r="AK321" s="3"/>
      <c r="AL321" s="3"/>
      <c r="AM321" s="3"/>
      <c r="AN321" s="3"/>
    </row>
    <row r="322" spans="1:40" ht="24" customHeight="1" thickBot="1">
      <c r="A322" s="401"/>
      <c r="B322" s="413"/>
      <c r="C322" s="453"/>
      <c r="D322" s="300" t="s">
        <v>390</v>
      </c>
      <c r="E322" s="377"/>
      <c r="F322" s="342" t="s">
        <v>391</v>
      </c>
      <c r="G322" s="390"/>
      <c r="H322" s="388"/>
      <c r="I322" s="363"/>
      <c r="J322" s="365"/>
      <c r="K322" s="377"/>
      <c r="L322" s="342">
        <v>18</v>
      </c>
      <c r="M322" s="370"/>
      <c r="N322" s="370"/>
      <c r="O322" s="374"/>
      <c r="P322" s="384"/>
      <c r="Q322" s="377"/>
      <c r="R322" s="342">
        <v>20</v>
      </c>
      <c r="S322" s="370"/>
      <c r="T322" s="370"/>
      <c r="U322" s="374"/>
      <c r="V322" s="365"/>
      <c r="W322" s="377"/>
      <c r="X322" s="342">
        <v>20</v>
      </c>
      <c r="Y322" s="370"/>
      <c r="Z322" s="370"/>
      <c r="AA322" s="374"/>
      <c r="AB322" s="381"/>
      <c r="AC322" s="377"/>
      <c r="AD322" s="342">
        <v>20</v>
      </c>
      <c r="AE322" s="370"/>
      <c r="AF322" s="370"/>
      <c r="AG322" s="374"/>
      <c r="AH322" s="368"/>
      <c r="AI322" s="392"/>
      <c r="AJ322" s="3"/>
      <c r="AK322" s="3"/>
      <c r="AL322" s="3"/>
      <c r="AM322" s="3"/>
      <c r="AN322" s="3"/>
    </row>
    <row r="323" spans="1:40" ht="22.5" customHeight="1">
      <c r="A323" s="400">
        <v>40</v>
      </c>
      <c r="B323" s="412">
        <v>46</v>
      </c>
      <c r="C323" s="452" t="s">
        <v>67</v>
      </c>
      <c r="D323" s="302" t="s">
        <v>362</v>
      </c>
      <c r="E323" s="376">
        <v>92</v>
      </c>
      <c r="F323" s="309" t="s">
        <v>400</v>
      </c>
      <c r="G323" s="389">
        <f>AVERAGE(F323:F330)+STDEVA(F323:F330)</f>
        <v>62.24</v>
      </c>
      <c r="H323" s="387">
        <f>AVERAGE(F323:F330)-STDEVA(F323:F330)</f>
        <v>7.28</v>
      </c>
      <c r="I323" s="362">
        <f>AVERAGEIFS(F323:F330,F323:F330,"&gt;="&amp;H323,F323:F330,"&lt;="&amp;G323)</f>
        <v>36.549999999999997</v>
      </c>
      <c r="J323" s="364">
        <f>2*(E323*I323)</f>
        <v>6725.2</v>
      </c>
      <c r="K323" s="376">
        <v>30</v>
      </c>
      <c r="L323" s="311" t="s">
        <v>375</v>
      </c>
      <c r="M323" s="369">
        <f>AVERAGE(L323:L330)+STDEVA(L323:L330)</f>
        <v>22.05</v>
      </c>
      <c r="N323" s="369">
        <f>AVERAGE(L323:L330)-STDEVA(L323:L330)</f>
        <v>-0.34</v>
      </c>
      <c r="O323" s="373">
        <f>AVERAGEIFS(L323:L330,L323:L330,"&gt;="&amp;N323,L323:L330,"&lt;="&amp;M323)</f>
        <v>6.07</v>
      </c>
      <c r="P323" s="385">
        <f>O323*K323</f>
        <v>182.1</v>
      </c>
      <c r="Q323" s="376">
        <v>8</v>
      </c>
      <c r="R323" s="342" t="s">
        <v>366</v>
      </c>
      <c r="S323" s="369">
        <f>AVERAGE(R323:R330)+STDEVA(R323:R330)</f>
        <v>14.96</v>
      </c>
      <c r="T323" s="369">
        <f>AVERAGE(R323:R330)-STDEVA(R323:R330)</f>
        <v>0.23</v>
      </c>
      <c r="U323" s="373">
        <f>AVERAGEIFS(R323:R330,R323:R330,"&gt;="&amp;T323,R323:R330,"&lt;="&amp;S323)</f>
        <v>5.99</v>
      </c>
      <c r="V323" s="364">
        <f>2*Q323*U323</f>
        <v>95.84</v>
      </c>
      <c r="W323" s="376" t="s">
        <v>30</v>
      </c>
      <c r="X323" s="309" t="s">
        <v>366</v>
      </c>
      <c r="Y323" s="369">
        <f>AVERAGE(X323:X330)+STDEVA(X323:X330)</f>
        <v>17.18</v>
      </c>
      <c r="Z323" s="369">
        <f>AVERAGE(X323:X330)-STDEVA(X323:X330)</f>
        <v>1.81</v>
      </c>
      <c r="AA323" s="373">
        <f>AVERAGEIFS(X323:X330,X323:X330,"&gt;="&amp;Z323,X323:X330,"&lt;="&amp;Y323)</f>
        <v>5.99</v>
      </c>
      <c r="AB323" s="380">
        <f>2*AA323</f>
        <v>11.98</v>
      </c>
      <c r="AC323" s="376">
        <v>1</v>
      </c>
      <c r="AD323" s="309" t="s">
        <v>366</v>
      </c>
      <c r="AE323" s="369">
        <f>AVERAGE(AD323:AD330)+STDEVA(AD323:AD330)</f>
        <v>17.18</v>
      </c>
      <c r="AF323" s="369">
        <f>AVERAGE(AD323:AD330)-STDEVA(AD323:AD330)</f>
        <v>1.81</v>
      </c>
      <c r="AG323" s="373">
        <f>AVERAGEIFS(AD323:AD330,AD323:AD330,"&gt;="&amp;AF323,AD323:AD330,"&lt;="&amp;AE323)</f>
        <v>5.99</v>
      </c>
      <c r="AH323" s="367">
        <f>AC323*AG323</f>
        <v>5.99</v>
      </c>
      <c r="AI323" s="391">
        <f t="shared" ref="AI323" si="18">J323+P323+V323+AB323+AH323</f>
        <v>7021.11</v>
      </c>
      <c r="AJ323" s="3"/>
      <c r="AK323" s="3"/>
      <c r="AL323" s="3"/>
      <c r="AM323" s="3"/>
      <c r="AN323" s="3"/>
    </row>
    <row r="324" spans="1:40" ht="14.25" customHeight="1">
      <c r="A324" s="401"/>
      <c r="B324" s="413"/>
      <c r="C324" s="453"/>
      <c r="D324" s="301" t="s">
        <v>360</v>
      </c>
      <c r="E324" s="377"/>
      <c r="F324" s="309" t="s">
        <v>405</v>
      </c>
      <c r="G324" s="390"/>
      <c r="H324" s="388"/>
      <c r="I324" s="363"/>
      <c r="J324" s="365"/>
      <c r="K324" s="377"/>
      <c r="L324" s="344">
        <v>30</v>
      </c>
      <c r="M324" s="370"/>
      <c r="N324" s="370"/>
      <c r="O324" s="374"/>
      <c r="P324" s="386"/>
      <c r="Q324" s="377"/>
      <c r="R324" s="309">
        <v>11.8</v>
      </c>
      <c r="S324" s="370"/>
      <c r="T324" s="370"/>
      <c r="U324" s="374"/>
      <c r="V324" s="365"/>
      <c r="W324" s="377"/>
      <c r="X324" s="342">
        <v>11.8</v>
      </c>
      <c r="Y324" s="370"/>
      <c r="Z324" s="370"/>
      <c r="AA324" s="374"/>
      <c r="AB324" s="381"/>
      <c r="AC324" s="377"/>
      <c r="AD324" s="342">
        <v>11.8</v>
      </c>
      <c r="AE324" s="370"/>
      <c r="AF324" s="370"/>
      <c r="AG324" s="374"/>
      <c r="AH324" s="368"/>
      <c r="AI324" s="392"/>
      <c r="AJ324" s="3"/>
      <c r="AK324" s="3"/>
      <c r="AL324" s="3"/>
      <c r="AM324" s="3"/>
      <c r="AN324" s="3"/>
    </row>
    <row r="325" spans="1:40" ht="18.75" customHeight="1">
      <c r="A325" s="401"/>
      <c r="B325" s="413"/>
      <c r="C325" s="453"/>
      <c r="D325" s="302" t="s">
        <v>361</v>
      </c>
      <c r="E325" s="377"/>
      <c r="F325" s="342" t="s">
        <v>429</v>
      </c>
      <c r="G325" s="390"/>
      <c r="H325" s="388"/>
      <c r="I325" s="363"/>
      <c r="J325" s="365"/>
      <c r="K325" s="377"/>
      <c r="L325" s="344">
        <v>0</v>
      </c>
      <c r="M325" s="370"/>
      <c r="N325" s="370"/>
      <c r="O325" s="374"/>
      <c r="P325" s="386"/>
      <c r="Q325" s="377"/>
      <c r="R325" s="309">
        <v>0</v>
      </c>
      <c r="S325" s="370"/>
      <c r="T325" s="370"/>
      <c r="U325" s="374"/>
      <c r="V325" s="365"/>
      <c r="W325" s="377"/>
      <c r="X325" s="342"/>
      <c r="Y325" s="370"/>
      <c r="Z325" s="370"/>
      <c r="AA325" s="374"/>
      <c r="AB325" s="381"/>
      <c r="AC325" s="377"/>
      <c r="AD325" s="342"/>
      <c r="AE325" s="370"/>
      <c r="AF325" s="370"/>
      <c r="AG325" s="374"/>
      <c r="AH325" s="368"/>
      <c r="AI325" s="392"/>
      <c r="AJ325" s="3"/>
      <c r="AK325" s="3"/>
      <c r="AL325" s="3"/>
      <c r="AM325" s="3"/>
      <c r="AN325" s="3"/>
    </row>
    <row r="326" spans="1:40" ht="20.25" customHeight="1">
      <c r="A326" s="401"/>
      <c r="B326" s="413"/>
      <c r="C326" s="453"/>
      <c r="D326" s="304" t="s">
        <v>371</v>
      </c>
      <c r="E326" s="377"/>
      <c r="F326" s="352">
        <v>18.09</v>
      </c>
      <c r="G326" s="390"/>
      <c r="H326" s="388"/>
      <c r="I326" s="363"/>
      <c r="J326" s="365"/>
      <c r="K326" s="377"/>
      <c r="L326" s="344">
        <v>2.1800000000000002</v>
      </c>
      <c r="M326" s="370"/>
      <c r="N326" s="370"/>
      <c r="O326" s="374"/>
      <c r="P326" s="386"/>
      <c r="Q326" s="377"/>
      <c r="R326" s="342">
        <v>2.1800000000000002</v>
      </c>
      <c r="S326" s="370"/>
      <c r="T326" s="370"/>
      <c r="U326" s="374"/>
      <c r="V326" s="365"/>
      <c r="W326" s="377"/>
      <c r="X326" s="342">
        <v>2.1800000000000002</v>
      </c>
      <c r="Y326" s="370"/>
      <c r="Z326" s="370"/>
      <c r="AA326" s="374"/>
      <c r="AB326" s="381"/>
      <c r="AC326" s="377"/>
      <c r="AD326" s="342">
        <v>2.1800000000000002</v>
      </c>
      <c r="AE326" s="370"/>
      <c r="AF326" s="370"/>
      <c r="AG326" s="374"/>
      <c r="AH326" s="368"/>
      <c r="AI326" s="392"/>
      <c r="AJ326" s="3"/>
      <c r="AK326" s="3"/>
      <c r="AL326" s="3"/>
      <c r="AM326" s="3"/>
      <c r="AN326" s="3"/>
    </row>
    <row r="327" spans="1:40" ht="20.25" customHeight="1">
      <c r="A327" s="401"/>
      <c r="B327" s="413"/>
      <c r="C327" s="453"/>
      <c r="D327" s="301" t="s">
        <v>385</v>
      </c>
      <c r="E327" s="377"/>
      <c r="F327" s="342">
        <f>(55.9*18%+55.9)</f>
        <v>65.959999999999994</v>
      </c>
      <c r="G327" s="390"/>
      <c r="H327" s="388"/>
      <c r="I327" s="363"/>
      <c r="J327" s="365"/>
      <c r="K327" s="377"/>
      <c r="L327" s="311">
        <v>4.0999999999999996</v>
      </c>
      <c r="M327" s="370"/>
      <c r="N327" s="370"/>
      <c r="O327" s="374"/>
      <c r="P327" s="386"/>
      <c r="Q327" s="377"/>
      <c r="R327" s="342">
        <v>4</v>
      </c>
      <c r="S327" s="370"/>
      <c r="T327" s="370"/>
      <c r="U327" s="374"/>
      <c r="V327" s="365"/>
      <c r="W327" s="377"/>
      <c r="X327" s="342">
        <v>4</v>
      </c>
      <c r="Y327" s="370"/>
      <c r="Z327" s="370"/>
      <c r="AA327" s="374"/>
      <c r="AB327" s="381"/>
      <c r="AC327" s="377"/>
      <c r="AD327" s="342">
        <v>4</v>
      </c>
      <c r="AE327" s="370"/>
      <c r="AF327" s="370"/>
      <c r="AG327" s="374"/>
      <c r="AH327" s="368"/>
      <c r="AI327" s="392"/>
      <c r="AJ327" s="3"/>
      <c r="AK327" s="3"/>
      <c r="AL327" s="3"/>
      <c r="AM327" s="3"/>
      <c r="AN327" s="3"/>
    </row>
    <row r="328" spans="1:40" ht="20.25" customHeight="1">
      <c r="A328" s="401"/>
      <c r="B328" s="413"/>
      <c r="C328" s="453"/>
      <c r="D328" s="302" t="s">
        <v>388</v>
      </c>
      <c r="E328" s="377"/>
      <c r="F328" s="342">
        <v>55</v>
      </c>
      <c r="G328" s="390"/>
      <c r="H328" s="388"/>
      <c r="I328" s="363"/>
      <c r="J328" s="365"/>
      <c r="K328" s="377"/>
      <c r="L328" s="311" t="s">
        <v>375</v>
      </c>
      <c r="M328" s="370"/>
      <c r="N328" s="370"/>
      <c r="O328" s="374"/>
      <c r="P328" s="386"/>
      <c r="Q328" s="377"/>
      <c r="R328" s="309" t="s">
        <v>368</v>
      </c>
      <c r="S328" s="370"/>
      <c r="T328" s="370"/>
      <c r="U328" s="374"/>
      <c r="V328" s="365"/>
      <c r="W328" s="377"/>
      <c r="X328" s="342" t="s">
        <v>368</v>
      </c>
      <c r="Y328" s="370"/>
      <c r="Z328" s="370"/>
      <c r="AA328" s="374"/>
      <c r="AB328" s="381"/>
      <c r="AC328" s="377"/>
      <c r="AD328" s="342" t="s">
        <v>368</v>
      </c>
      <c r="AE328" s="370"/>
      <c r="AF328" s="370"/>
      <c r="AG328" s="374"/>
      <c r="AH328" s="368"/>
      <c r="AI328" s="392"/>
      <c r="AJ328" s="3"/>
      <c r="AK328" s="3"/>
      <c r="AL328" s="3"/>
      <c r="AM328" s="3"/>
      <c r="AN328" s="3"/>
    </row>
    <row r="329" spans="1:40" ht="20.25" customHeight="1">
      <c r="A329" s="401"/>
      <c r="B329" s="413"/>
      <c r="C329" s="453"/>
      <c r="D329" s="300" t="s">
        <v>389</v>
      </c>
      <c r="E329" s="377"/>
      <c r="F329" s="309">
        <v>0</v>
      </c>
      <c r="G329" s="390"/>
      <c r="H329" s="388"/>
      <c r="I329" s="363"/>
      <c r="J329" s="365"/>
      <c r="K329" s="377"/>
      <c r="L329" s="311" t="s">
        <v>368</v>
      </c>
      <c r="M329" s="370"/>
      <c r="N329" s="370"/>
      <c r="O329" s="374"/>
      <c r="P329" s="386"/>
      <c r="Q329" s="377"/>
      <c r="R329" s="309" t="s">
        <v>368</v>
      </c>
      <c r="S329" s="370"/>
      <c r="T329" s="370"/>
      <c r="U329" s="374"/>
      <c r="V329" s="365"/>
      <c r="W329" s="377"/>
      <c r="X329" s="309" t="s">
        <v>368</v>
      </c>
      <c r="Y329" s="370"/>
      <c r="Z329" s="370"/>
      <c r="AA329" s="374"/>
      <c r="AB329" s="381"/>
      <c r="AC329" s="377"/>
      <c r="AD329" s="309" t="s">
        <v>368</v>
      </c>
      <c r="AE329" s="370"/>
      <c r="AF329" s="370"/>
      <c r="AG329" s="374"/>
      <c r="AH329" s="368"/>
      <c r="AI329" s="392"/>
      <c r="AJ329" s="3"/>
      <c r="AK329" s="3"/>
      <c r="AL329" s="3"/>
      <c r="AM329" s="3"/>
      <c r="AN329" s="3"/>
    </row>
    <row r="330" spans="1:40" ht="20.25" customHeight="1" thickBot="1">
      <c r="A330" s="401"/>
      <c r="B330" s="413"/>
      <c r="C330" s="453"/>
      <c r="D330" s="300" t="s">
        <v>390</v>
      </c>
      <c r="E330" s="377"/>
      <c r="F330" s="342" t="s">
        <v>391</v>
      </c>
      <c r="G330" s="390"/>
      <c r="H330" s="388"/>
      <c r="I330" s="363"/>
      <c r="J330" s="365"/>
      <c r="K330" s="377"/>
      <c r="L330" s="344">
        <v>18</v>
      </c>
      <c r="M330" s="370"/>
      <c r="N330" s="370"/>
      <c r="O330" s="374"/>
      <c r="P330" s="386"/>
      <c r="Q330" s="377"/>
      <c r="R330" s="342">
        <v>20</v>
      </c>
      <c r="S330" s="370"/>
      <c r="T330" s="370"/>
      <c r="U330" s="374"/>
      <c r="V330" s="365"/>
      <c r="W330" s="377"/>
      <c r="X330" s="342">
        <v>20</v>
      </c>
      <c r="Y330" s="370"/>
      <c r="Z330" s="370"/>
      <c r="AA330" s="374"/>
      <c r="AB330" s="381"/>
      <c r="AC330" s="377"/>
      <c r="AD330" s="342">
        <v>20</v>
      </c>
      <c r="AE330" s="370"/>
      <c r="AF330" s="370"/>
      <c r="AG330" s="374"/>
      <c r="AH330" s="368"/>
      <c r="AI330" s="392"/>
      <c r="AJ330" s="3"/>
      <c r="AK330" s="3"/>
      <c r="AL330" s="3"/>
      <c r="AM330" s="3"/>
      <c r="AN330" s="3"/>
    </row>
    <row r="331" spans="1:40" ht="21" customHeight="1">
      <c r="A331" s="400">
        <v>41</v>
      </c>
      <c r="B331" s="412">
        <v>51</v>
      </c>
      <c r="C331" s="452" t="s">
        <v>68</v>
      </c>
      <c r="D331" s="302" t="s">
        <v>362</v>
      </c>
      <c r="E331" s="376">
        <v>136</v>
      </c>
      <c r="F331" s="309" t="s">
        <v>400</v>
      </c>
      <c r="G331" s="389">
        <f>AVERAGE(F331:F338)+STDEVA(F331:F338)</f>
        <v>62.24</v>
      </c>
      <c r="H331" s="387">
        <f>AVERAGE(F331:F338)-STDEVA(F331:F338)</f>
        <v>7.28</v>
      </c>
      <c r="I331" s="362">
        <f>AVERAGEIFS(F331:F338,F331:F338,"&gt;="&amp;H331,F331:F338,"&lt;="&amp;G331)</f>
        <v>36.549999999999997</v>
      </c>
      <c r="J331" s="364">
        <f>2*(E331*I331)</f>
        <v>9941.6</v>
      </c>
      <c r="K331" s="376">
        <v>35</v>
      </c>
      <c r="L331" s="309" t="s">
        <v>375</v>
      </c>
      <c r="M331" s="369">
        <f>AVERAGE(L331:L338)+STDEVA(L331:L338)</f>
        <v>22.05</v>
      </c>
      <c r="N331" s="369">
        <f>AVERAGE(L331:L338)-STDEVA(L331:L338)</f>
        <v>-0.34</v>
      </c>
      <c r="O331" s="373">
        <f>AVERAGEIFS(L331:L338,L331:L338,"&gt;="&amp;N331,L331:L338,"&lt;="&amp;M331)</f>
        <v>6.07</v>
      </c>
      <c r="P331" s="383">
        <f>O331*K331</f>
        <v>212.45</v>
      </c>
      <c r="Q331" s="376">
        <v>12</v>
      </c>
      <c r="R331" s="342" t="s">
        <v>366</v>
      </c>
      <c r="S331" s="369">
        <f>AVERAGE(R331:R338)+STDEVA(R331:R338)</f>
        <v>14.96</v>
      </c>
      <c r="T331" s="369">
        <f>AVERAGE(R331:R338)-STDEVA(R331:R338)</f>
        <v>0.23</v>
      </c>
      <c r="U331" s="373">
        <f>AVERAGEIFS(R331:R338,R331:R338,"&gt;="&amp;T331,R331:R338,"&lt;="&amp;S331)</f>
        <v>5.99</v>
      </c>
      <c r="V331" s="364">
        <f>2*Q331*U331</f>
        <v>143.76</v>
      </c>
      <c r="W331" s="376" t="s">
        <v>26</v>
      </c>
      <c r="X331" s="309" t="s">
        <v>366</v>
      </c>
      <c r="Y331" s="369">
        <f>AVERAGE(X331:X338)+STDEVA(X331:X338)</f>
        <v>17.18</v>
      </c>
      <c r="Z331" s="369">
        <f>AVERAGE(X331:X338)-STDEVA(X331:X338)</f>
        <v>1.81</v>
      </c>
      <c r="AA331" s="373">
        <f>AVERAGEIFS(X331:X338,X331:X338,"&gt;="&amp;Z331,X331:X338,"&lt;="&amp;Y331)</f>
        <v>5.99</v>
      </c>
      <c r="AB331" s="380">
        <f>2*AA331</f>
        <v>11.98</v>
      </c>
      <c r="AC331" s="376">
        <v>1</v>
      </c>
      <c r="AD331" s="309" t="s">
        <v>366</v>
      </c>
      <c r="AE331" s="369">
        <f>AVERAGE(AD331:AD338)+STDEVA(AD331:AD338)</f>
        <v>17.18</v>
      </c>
      <c r="AF331" s="369">
        <f>AVERAGE(AD331:AD338)-STDEVA(AD331:AD338)</f>
        <v>1.81</v>
      </c>
      <c r="AG331" s="373">
        <f>AVERAGEIFS(AD331:AD338,AD331:AD338,"&gt;="&amp;AF331,AD331:AD338,"&lt;="&amp;AE331)</f>
        <v>5.99</v>
      </c>
      <c r="AH331" s="367">
        <f>AC331*AG331</f>
        <v>5.99</v>
      </c>
      <c r="AI331" s="391">
        <f t="shared" ref="AI331" si="19">J331+P331+V331+AB331+AH331</f>
        <v>10315.780000000001</v>
      </c>
      <c r="AJ331" s="3"/>
      <c r="AK331" s="3"/>
      <c r="AL331" s="3"/>
      <c r="AM331" s="3"/>
      <c r="AN331" s="3"/>
    </row>
    <row r="332" spans="1:40" ht="13.5" customHeight="1">
      <c r="A332" s="401"/>
      <c r="B332" s="413"/>
      <c r="C332" s="453"/>
      <c r="D332" s="301" t="s">
        <v>360</v>
      </c>
      <c r="E332" s="377"/>
      <c r="F332" s="309" t="s">
        <v>405</v>
      </c>
      <c r="G332" s="390"/>
      <c r="H332" s="388"/>
      <c r="I332" s="363"/>
      <c r="J332" s="365"/>
      <c r="K332" s="377"/>
      <c r="L332" s="344">
        <v>30</v>
      </c>
      <c r="M332" s="370"/>
      <c r="N332" s="370"/>
      <c r="O332" s="374"/>
      <c r="P332" s="384"/>
      <c r="Q332" s="377"/>
      <c r="R332" s="309">
        <v>11.8</v>
      </c>
      <c r="S332" s="370"/>
      <c r="T332" s="370"/>
      <c r="U332" s="374"/>
      <c r="V332" s="365"/>
      <c r="W332" s="377"/>
      <c r="X332" s="342">
        <v>11.8</v>
      </c>
      <c r="Y332" s="370"/>
      <c r="Z332" s="370"/>
      <c r="AA332" s="374"/>
      <c r="AB332" s="381"/>
      <c r="AC332" s="377"/>
      <c r="AD332" s="342">
        <v>11.8</v>
      </c>
      <c r="AE332" s="370"/>
      <c r="AF332" s="370"/>
      <c r="AG332" s="374"/>
      <c r="AH332" s="368"/>
      <c r="AI332" s="392"/>
      <c r="AJ332" s="3"/>
      <c r="AK332" s="3"/>
      <c r="AL332" s="3"/>
      <c r="AM332" s="3"/>
      <c r="AN332" s="3"/>
    </row>
    <row r="333" spans="1:40" ht="21" customHeight="1">
      <c r="A333" s="401"/>
      <c r="B333" s="413"/>
      <c r="C333" s="453"/>
      <c r="D333" s="302" t="s">
        <v>361</v>
      </c>
      <c r="E333" s="377"/>
      <c r="F333" s="342" t="s">
        <v>429</v>
      </c>
      <c r="G333" s="390"/>
      <c r="H333" s="388"/>
      <c r="I333" s="363"/>
      <c r="J333" s="365"/>
      <c r="K333" s="377"/>
      <c r="L333" s="344">
        <v>0</v>
      </c>
      <c r="M333" s="370"/>
      <c r="N333" s="370"/>
      <c r="O333" s="374"/>
      <c r="P333" s="384"/>
      <c r="Q333" s="377"/>
      <c r="R333" s="309">
        <v>0</v>
      </c>
      <c r="S333" s="370"/>
      <c r="T333" s="370"/>
      <c r="U333" s="374"/>
      <c r="V333" s="365"/>
      <c r="W333" s="377"/>
      <c r="X333" s="342"/>
      <c r="Y333" s="370"/>
      <c r="Z333" s="370"/>
      <c r="AA333" s="374"/>
      <c r="AB333" s="381"/>
      <c r="AC333" s="377"/>
      <c r="AD333" s="342"/>
      <c r="AE333" s="370"/>
      <c r="AF333" s="370"/>
      <c r="AG333" s="374"/>
      <c r="AH333" s="368"/>
      <c r="AI333" s="392"/>
      <c r="AJ333" s="3"/>
      <c r="AK333" s="3"/>
      <c r="AL333" s="3"/>
      <c r="AM333" s="3"/>
      <c r="AN333" s="3"/>
    </row>
    <row r="334" spans="1:40" ht="24" customHeight="1">
      <c r="A334" s="401"/>
      <c r="B334" s="413"/>
      <c r="C334" s="453"/>
      <c r="D334" s="304" t="s">
        <v>371</v>
      </c>
      <c r="E334" s="377"/>
      <c r="F334" s="352">
        <v>18.09</v>
      </c>
      <c r="G334" s="390"/>
      <c r="H334" s="388"/>
      <c r="I334" s="363"/>
      <c r="J334" s="365"/>
      <c r="K334" s="377"/>
      <c r="L334" s="344">
        <v>2.1800000000000002</v>
      </c>
      <c r="M334" s="370"/>
      <c r="N334" s="370"/>
      <c r="O334" s="374"/>
      <c r="P334" s="384"/>
      <c r="Q334" s="377"/>
      <c r="R334" s="342">
        <v>2.1800000000000002</v>
      </c>
      <c r="S334" s="370"/>
      <c r="T334" s="370"/>
      <c r="U334" s="374"/>
      <c r="V334" s="365"/>
      <c r="W334" s="377"/>
      <c r="X334" s="342">
        <v>2.1800000000000002</v>
      </c>
      <c r="Y334" s="370"/>
      <c r="Z334" s="370"/>
      <c r="AA334" s="374"/>
      <c r="AB334" s="381"/>
      <c r="AC334" s="377"/>
      <c r="AD334" s="342">
        <v>2.1800000000000002</v>
      </c>
      <c r="AE334" s="370"/>
      <c r="AF334" s="370"/>
      <c r="AG334" s="374"/>
      <c r="AH334" s="368"/>
      <c r="AI334" s="392"/>
      <c r="AJ334" s="3"/>
      <c r="AK334" s="3"/>
      <c r="AL334" s="3"/>
      <c r="AM334" s="3"/>
      <c r="AN334" s="3"/>
    </row>
    <row r="335" spans="1:40" ht="24" customHeight="1">
      <c r="A335" s="401"/>
      <c r="B335" s="413"/>
      <c r="C335" s="453"/>
      <c r="D335" s="301" t="s">
        <v>385</v>
      </c>
      <c r="E335" s="377"/>
      <c r="F335" s="342">
        <f>(55.9*18%+55.9)</f>
        <v>65.959999999999994</v>
      </c>
      <c r="G335" s="390"/>
      <c r="H335" s="388"/>
      <c r="I335" s="363"/>
      <c r="J335" s="365"/>
      <c r="K335" s="377"/>
      <c r="L335" s="311">
        <v>4.0999999999999996</v>
      </c>
      <c r="M335" s="370"/>
      <c r="N335" s="370"/>
      <c r="O335" s="374"/>
      <c r="P335" s="384"/>
      <c r="Q335" s="377"/>
      <c r="R335" s="342">
        <v>4</v>
      </c>
      <c r="S335" s="370"/>
      <c r="T335" s="370"/>
      <c r="U335" s="374"/>
      <c r="V335" s="365"/>
      <c r="W335" s="377"/>
      <c r="X335" s="342">
        <v>4</v>
      </c>
      <c r="Y335" s="370"/>
      <c r="Z335" s="370"/>
      <c r="AA335" s="374"/>
      <c r="AB335" s="381"/>
      <c r="AC335" s="377"/>
      <c r="AD335" s="342">
        <v>4</v>
      </c>
      <c r="AE335" s="370"/>
      <c r="AF335" s="370"/>
      <c r="AG335" s="374"/>
      <c r="AH335" s="368"/>
      <c r="AI335" s="392"/>
      <c r="AJ335" s="3"/>
      <c r="AK335" s="3"/>
      <c r="AL335" s="3"/>
      <c r="AM335" s="3"/>
      <c r="AN335" s="3"/>
    </row>
    <row r="336" spans="1:40" ht="24" customHeight="1">
      <c r="A336" s="401"/>
      <c r="B336" s="413"/>
      <c r="C336" s="453"/>
      <c r="D336" s="302" t="s">
        <v>388</v>
      </c>
      <c r="E336" s="377"/>
      <c r="F336" s="342">
        <v>55</v>
      </c>
      <c r="G336" s="390"/>
      <c r="H336" s="388"/>
      <c r="I336" s="363"/>
      <c r="J336" s="365"/>
      <c r="K336" s="377"/>
      <c r="L336" s="311" t="s">
        <v>375</v>
      </c>
      <c r="M336" s="370"/>
      <c r="N336" s="370"/>
      <c r="O336" s="374"/>
      <c r="P336" s="384"/>
      <c r="Q336" s="377"/>
      <c r="R336" s="309" t="s">
        <v>368</v>
      </c>
      <c r="S336" s="370"/>
      <c r="T336" s="370"/>
      <c r="U336" s="374"/>
      <c r="V336" s="365"/>
      <c r="W336" s="377"/>
      <c r="X336" s="342" t="s">
        <v>368</v>
      </c>
      <c r="Y336" s="370"/>
      <c r="Z336" s="370"/>
      <c r="AA336" s="374"/>
      <c r="AB336" s="381"/>
      <c r="AC336" s="377"/>
      <c r="AD336" s="342" t="s">
        <v>368</v>
      </c>
      <c r="AE336" s="370"/>
      <c r="AF336" s="370"/>
      <c r="AG336" s="374"/>
      <c r="AH336" s="368"/>
      <c r="AI336" s="392"/>
      <c r="AJ336" s="3"/>
      <c r="AK336" s="3"/>
      <c r="AL336" s="3"/>
      <c r="AM336" s="3"/>
      <c r="AN336" s="3"/>
    </row>
    <row r="337" spans="1:40" ht="24" customHeight="1">
      <c r="A337" s="401"/>
      <c r="B337" s="413"/>
      <c r="C337" s="453"/>
      <c r="D337" s="300" t="s">
        <v>389</v>
      </c>
      <c r="E337" s="377"/>
      <c r="F337" s="309">
        <v>0</v>
      </c>
      <c r="G337" s="390"/>
      <c r="H337" s="388"/>
      <c r="I337" s="363"/>
      <c r="J337" s="365"/>
      <c r="K337" s="377"/>
      <c r="L337" s="311" t="s">
        <v>368</v>
      </c>
      <c r="M337" s="370"/>
      <c r="N337" s="370"/>
      <c r="O337" s="374"/>
      <c r="P337" s="384"/>
      <c r="Q337" s="377"/>
      <c r="R337" s="309" t="s">
        <v>368</v>
      </c>
      <c r="S337" s="370"/>
      <c r="T337" s="370"/>
      <c r="U337" s="374"/>
      <c r="V337" s="365"/>
      <c r="W337" s="377"/>
      <c r="X337" s="309" t="s">
        <v>368</v>
      </c>
      <c r="Y337" s="370"/>
      <c r="Z337" s="370"/>
      <c r="AA337" s="374"/>
      <c r="AB337" s="381"/>
      <c r="AC337" s="377"/>
      <c r="AD337" s="309" t="s">
        <v>368</v>
      </c>
      <c r="AE337" s="370"/>
      <c r="AF337" s="370"/>
      <c r="AG337" s="374"/>
      <c r="AH337" s="368"/>
      <c r="AI337" s="392"/>
      <c r="AJ337" s="3"/>
      <c r="AK337" s="3"/>
      <c r="AL337" s="3"/>
      <c r="AM337" s="3"/>
      <c r="AN337" s="3"/>
    </row>
    <row r="338" spans="1:40" ht="24" customHeight="1" thickBot="1">
      <c r="A338" s="401"/>
      <c r="B338" s="413"/>
      <c r="C338" s="453"/>
      <c r="D338" s="300" t="s">
        <v>390</v>
      </c>
      <c r="E338" s="377"/>
      <c r="F338" s="342" t="s">
        <v>391</v>
      </c>
      <c r="G338" s="390"/>
      <c r="H338" s="388"/>
      <c r="I338" s="363"/>
      <c r="J338" s="365"/>
      <c r="K338" s="377"/>
      <c r="L338" s="344">
        <v>18</v>
      </c>
      <c r="M338" s="370"/>
      <c r="N338" s="370"/>
      <c r="O338" s="374"/>
      <c r="P338" s="384"/>
      <c r="Q338" s="377"/>
      <c r="R338" s="342">
        <v>20</v>
      </c>
      <c r="S338" s="370"/>
      <c r="T338" s="370"/>
      <c r="U338" s="374"/>
      <c r="V338" s="365"/>
      <c r="W338" s="377"/>
      <c r="X338" s="342">
        <v>20</v>
      </c>
      <c r="Y338" s="370"/>
      <c r="Z338" s="370"/>
      <c r="AA338" s="374"/>
      <c r="AB338" s="381"/>
      <c r="AC338" s="377"/>
      <c r="AD338" s="342">
        <v>20</v>
      </c>
      <c r="AE338" s="370"/>
      <c r="AF338" s="370"/>
      <c r="AG338" s="374"/>
      <c r="AH338" s="368"/>
      <c r="AI338" s="392"/>
      <c r="AJ338" s="3"/>
      <c r="AK338" s="3"/>
      <c r="AL338" s="3"/>
      <c r="AM338" s="3"/>
      <c r="AN338" s="3"/>
    </row>
    <row r="339" spans="1:40" ht="19.5" customHeight="1">
      <c r="A339" s="400">
        <v>42</v>
      </c>
      <c r="B339" s="412">
        <v>53</v>
      </c>
      <c r="C339" s="452" t="s">
        <v>69</v>
      </c>
      <c r="D339" s="302" t="s">
        <v>362</v>
      </c>
      <c r="E339" s="376">
        <v>169</v>
      </c>
      <c r="F339" s="309" t="s">
        <v>400</v>
      </c>
      <c r="G339" s="389">
        <f>AVERAGE(F339:F346)+STDEVA(F339:F346)</f>
        <v>62.24</v>
      </c>
      <c r="H339" s="387">
        <f>AVERAGE(F339:F346)-STDEVA(F339:F346)</f>
        <v>7.28</v>
      </c>
      <c r="I339" s="362">
        <f>AVERAGEIFS(F339:F346,F339:F346,"&gt;="&amp;H339,F339:F346,"&lt;="&amp;G339)</f>
        <v>36.549999999999997</v>
      </c>
      <c r="J339" s="364">
        <f>2*(E339*I339)</f>
        <v>12353.9</v>
      </c>
      <c r="K339" s="376">
        <v>45</v>
      </c>
      <c r="L339" s="311" t="s">
        <v>375</v>
      </c>
      <c r="M339" s="369">
        <f>AVERAGE(L339:L346)+STDEVA(L339:L346)</f>
        <v>22.05</v>
      </c>
      <c r="N339" s="369">
        <f>AVERAGE(L339:L346)-STDEVA(L339:L346)</f>
        <v>-0.34</v>
      </c>
      <c r="O339" s="373">
        <f>AVERAGEIFS(L339:L346,L339:L346,"&gt;="&amp;N339,L339:L346,"&lt;="&amp;M339)</f>
        <v>6.07</v>
      </c>
      <c r="P339" s="383">
        <f>O339*K339</f>
        <v>273.14999999999998</v>
      </c>
      <c r="Q339" s="376">
        <v>15</v>
      </c>
      <c r="R339" s="342" t="s">
        <v>366</v>
      </c>
      <c r="S339" s="369">
        <f>AVERAGE(R339:R346)+STDEVA(R339:R346)</f>
        <v>14.96</v>
      </c>
      <c r="T339" s="369">
        <f>AVERAGE(R339:R346)-STDEVA(R339:R346)</f>
        <v>0.23</v>
      </c>
      <c r="U339" s="373">
        <f>AVERAGEIFS(R339:R346,R339:R346,"&gt;="&amp;T339,R339:R346,"&lt;="&amp;S339)</f>
        <v>5.99</v>
      </c>
      <c r="V339" s="364">
        <f>2*Q339*U339</f>
        <v>179.7</v>
      </c>
      <c r="W339" s="376" t="s">
        <v>26</v>
      </c>
      <c r="X339" s="309" t="s">
        <v>366</v>
      </c>
      <c r="Y339" s="369">
        <f>AVERAGE(X339:X346)+STDEVA(X339:X346)</f>
        <v>17.18</v>
      </c>
      <c r="Z339" s="369">
        <f>AVERAGE(X339:X346)-STDEVA(X339:X346)</f>
        <v>1.81</v>
      </c>
      <c r="AA339" s="373">
        <f>AVERAGEIFS(X339:X346,X339:X346,"&gt;="&amp;Z339,X339:X346,"&lt;="&amp;Y339)</f>
        <v>5.99</v>
      </c>
      <c r="AB339" s="380">
        <f>2*AA339</f>
        <v>11.98</v>
      </c>
      <c r="AC339" s="376">
        <v>1</v>
      </c>
      <c r="AD339" s="309" t="s">
        <v>366</v>
      </c>
      <c r="AE339" s="369">
        <f>AVERAGE(AD339:AD346)+STDEVA(AD339:AD346)</f>
        <v>17.18</v>
      </c>
      <c r="AF339" s="369">
        <f>AVERAGE(AD339:AD346)-STDEVA(AD339:AD346)</f>
        <v>1.81</v>
      </c>
      <c r="AG339" s="373">
        <f>AVERAGEIFS(AD339:AD346,AD339:AD346,"&gt;="&amp;AF339,AD339:AD346,"&lt;="&amp;AE339)</f>
        <v>5.99</v>
      </c>
      <c r="AH339" s="367">
        <f>AC339*AG339</f>
        <v>5.99</v>
      </c>
      <c r="AI339" s="391">
        <f t="shared" ref="AI339" si="20">J339+P339+V339+AB339+AH339</f>
        <v>12824.72</v>
      </c>
      <c r="AJ339" s="3"/>
      <c r="AK339" s="3"/>
      <c r="AL339" s="3"/>
      <c r="AM339" s="3"/>
      <c r="AN339" s="3"/>
    </row>
    <row r="340" spans="1:40" ht="13.5" customHeight="1">
      <c r="A340" s="401"/>
      <c r="B340" s="413"/>
      <c r="C340" s="453"/>
      <c r="D340" s="301" t="s">
        <v>360</v>
      </c>
      <c r="E340" s="377"/>
      <c r="F340" s="309" t="s">
        <v>405</v>
      </c>
      <c r="G340" s="390"/>
      <c r="H340" s="388"/>
      <c r="I340" s="363"/>
      <c r="J340" s="365"/>
      <c r="K340" s="377"/>
      <c r="L340" s="311">
        <v>30</v>
      </c>
      <c r="M340" s="370"/>
      <c r="N340" s="370"/>
      <c r="O340" s="374"/>
      <c r="P340" s="384"/>
      <c r="Q340" s="377"/>
      <c r="R340" s="309">
        <v>11.8</v>
      </c>
      <c r="S340" s="370"/>
      <c r="T340" s="370"/>
      <c r="U340" s="374"/>
      <c r="V340" s="365"/>
      <c r="W340" s="377"/>
      <c r="X340" s="342">
        <v>11.8</v>
      </c>
      <c r="Y340" s="370"/>
      <c r="Z340" s="370"/>
      <c r="AA340" s="374"/>
      <c r="AB340" s="381"/>
      <c r="AC340" s="377"/>
      <c r="AD340" s="342">
        <v>11.8</v>
      </c>
      <c r="AE340" s="370"/>
      <c r="AF340" s="370"/>
      <c r="AG340" s="374"/>
      <c r="AH340" s="368"/>
      <c r="AI340" s="392"/>
      <c r="AJ340" s="3"/>
      <c r="AK340" s="3"/>
      <c r="AL340" s="3"/>
      <c r="AM340" s="3"/>
      <c r="AN340" s="3"/>
    </row>
    <row r="341" spans="1:40" ht="20.25" customHeight="1">
      <c r="A341" s="401"/>
      <c r="B341" s="413"/>
      <c r="C341" s="453"/>
      <c r="D341" s="302" t="s">
        <v>361</v>
      </c>
      <c r="E341" s="377"/>
      <c r="F341" s="342" t="s">
        <v>429</v>
      </c>
      <c r="G341" s="390"/>
      <c r="H341" s="388"/>
      <c r="I341" s="363"/>
      <c r="J341" s="365"/>
      <c r="K341" s="377"/>
      <c r="L341" s="311">
        <v>0</v>
      </c>
      <c r="M341" s="370"/>
      <c r="N341" s="370"/>
      <c r="O341" s="374"/>
      <c r="P341" s="384"/>
      <c r="Q341" s="377"/>
      <c r="R341" s="309">
        <v>0</v>
      </c>
      <c r="S341" s="370"/>
      <c r="T341" s="370"/>
      <c r="U341" s="374"/>
      <c r="V341" s="365"/>
      <c r="W341" s="377"/>
      <c r="X341" s="342"/>
      <c r="Y341" s="370"/>
      <c r="Z341" s="370"/>
      <c r="AA341" s="374"/>
      <c r="AB341" s="381"/>
      <c r="AC341" s="377"/>
      <c r="AD341" s="342"/>
      <c r="AE341" s="370"/>
      <c r="AF341" s="370"/>
      <c r="AG341" s="374"/>
      <c r="AH341" s="368"/>
      <c r="AI341" s="392"/>
      <c r="AJ341" s="3"/>
      <c r="AK341" s="3"/>
      <c r="AL341" s="3"/>
      <c r="AM341" s="3"/>
      <c r="AN341" s="3"/>
    </row>
    <row r="342" spans="1:40" ht="21.75" customHeight="1">
      <c r="A342" s="401"/>
      <c r="B342" s="413"/>
      <c r="C342" s="453"/>
      <c r="D342" s="304" t="s">
        <v>371</v>
      </c>
      <c r="E342" s="377"/>
      <c r="F342" s="352">
        <v>18.09</v>
      </c>
      <c r="G342" s="390"/>
      <c r="H342" s="388"/>
      <c r="I342" s="363"/>
      <c r="J342" s="365"/>
      <c r="K342" s="377"/>
      <c r="L342" s="344">
        <v>2.1800000000000002</v>
      </c>
      <c r="M342" s="370"/>
      <c r="N342" s="370"/>
      <c r="O342" s="374"/>
      <c r="P342" s="384"/>
      <c r="Q342" s="377"/>
      <c r="R342" s="342">
        <v>2.1800000000000002</v>
      </c>
      <c r="S342" s="370"/>
      <c r="T342" s="370"/>
      <c r="U342" s="374"/>
      <c r="V342" s="365"/>
      <c r="W342" s="377"/>
      <c r="X342" s="342">
        <v>2.1800000000000002</v>
      </c>
      <c r="Y342" s="370"/>
      <c r="Z342" s="370"/>
      <c r="AA342" s="374"/>
      <c r="AB342" s="381"/>
      <c r="AC342" s="377"/>
      <c r="AD342" s="342">
        <v>2.1800000000000002</v>
      </c>
      <c r="AE342" s="370"/>
      <c r="AF342" s="370"/>
      <c r="AG342" s="374"/>
      <c r="AH342" s="368"/>
      <c r="AI342" s="392"/>
      <c r="AJ342" s="3"/>
      <c r="AK342" s="3"/>
      <c r="AL342" s="3"/>
      <c r="AM342" s="3"/>
      <c r="AN342" s="3"/>
    </row>
    <row r="343" spans="1:40" ht="13.5" customHeight="1">
      <c r="A343" s="401"/>
      <c r="B343" s="413"/>
      <c r="C343" s="453"/>
      <c r="D343" s="301" t="s">
        <v>385</v>
      </c>
      <c r="E343" s="377"/>
      <c r="F343" s="342">
        <f>(55.9*18%+55.9)</f>
        <v>65.959999999999994</v>
      </c>
      <c r="G343" s="390"/>
      <c r="H343" s="388"/>
      <c r="I343" s="363"/>
      <c r="J343" s="365"/>
      <c r="K343" s="377"/>
      <c r="L343" s="311">
        <v>4.0999999999999996</v>
      </c>
      <c r="M343" s="370"/>
      <c r="N343" s="370"/>
      <c r="O343" s="374"/>
      <c r="P343" s="384"/>
      <c r="Q343" s="377"/>
      <c r="R343" s="342">
        <v>4</v>
      </c>
      <c r="S343" s="370"/>
      <c r="T343" s="370"/>
      <c r="U343" s="374"/>
      <c r="V343" s="365"/>
      <c r="W343" s="377"/>
      <c r="X343" s="342">
        <v>4</v>
      </c>
      <c r="Y343" s="370"/>
      <c r="Z343" s="370"/>
      <c r="AA343" s="374"/>
      <c r="AB343" s="381"/>
      <c r="AC343" s="377"/>
      <c r="AD343" s="342">
        <v>4</v>
      </c>
      <c r="AE343" s="370"/>
      <c r="AF343" s="370"/>
      <c r="AG343" s="374"/>
      <c r="AH343" s="368"/>
      <c r="AI343" s="392"/>
      <c r="AJ343" s="3"/>
      <c r="AK343" s="3"/>
      <c r="AL343" s="3"/>
      <c r="AM343" s="3"/>
      <c r="AN343" s="3"/>
    </row>
    <row r="344" spans="1:40" ht="24.75" customHeight="1">
      <c r="A344" s="401"/>
      <c r="B344" s="413"/>
      <c r="C344" s="453"/>
      <c r="D344" s="302" t="s">
        <v>388</v>
      </c>
      <c r="E344" s="377"/>
      <c r="F344" s="309">
        <v>55</v>
      </c>
      <c r="G344" s="390"/>
      <c r="H344" s="388"/>
      <c r="I344" s="363"/>
      <c r="J344" s="365"/>
      <c r="K344" s="377"/>
      <c r="L344" s="311" t="s">
        <v>375</v>
      </c>
      <c r="M344" s="370"/>
      <c r="N344" s="370"/>
      <c r="O344" s="374"/>
      <c r="P344" s="384"/>
      <c r="Q344" s="377"/>
      <c r="R344" s="309" t="s">
        <v>368</v>
      </c>
      <c r="S344" s="370"/>
      <c r="T344" s="370"/>
      <c r="U344" s="374"/>
      <c r="V344" s="365"/>
      <c r="W344" s="377"/>
      <c r="X344" s="342" t="s">
        <v>368</v>
      </c>
      <c r="Y344" s="370"/>
      <c r="Z344" s="370"/>
      <c r="AA344" s="374"/>
      <c r="AB344" s="381"/>
      <c r="AC344" s="377"/>
      <c r="AD344" s="342" t="s">
        <v>368</v>
      </c>
      <c r="AE344" s="370"/>
      <c r="AF344" s="370"/>
      <c r="AG344" s="374"/>
      <c r="AH344" s="368"/>
      <c r="AI344" s="392"/>
      <c r="AJ344" s="3"/>
      <c r="AK344" s="3"/>
      <c r="AL344" s="3"/>
      <c r="AM344" s="3"/>
      <c r="AN344" s="3"/>
    </row>
    <row r="345" spans="1:40" ht="23.25" customHeight="1">
      <c r="A345" s="401"/>
      <c r="B345" s="413"/>
      <c r="C345" s="453"/>
      <c r="D345" s="300" t="s">
        <v>389</v>
      </c>
      <c r="E345" s="377"/>
      <c r="F345" s="309">
        <v>0</v>
      </c>
      <c r="G345" s="390"/>
      <c r="H345" s="388"/>
      <c r="I345" s="363"/>
      <c r="J345" s="365"/>
      <c r="K345" s="377"/>
      <c r="L345" s="311" t="s">
        <v>368</v>
      </c>
      <c r="M345" s="370"/>
      <c r="N345" s="370"/>
      <c r="O345" s="374"/>
      <c r="P345" s="384"/>
      <c r="Q345" s="377"/>
      <c r="R345" s="309" t="s">
        <v>368</v>
      </c>
      <c r="S345" s="370"/>
      <c r="T345" s="370"/>
      <c r="U345" s="374"/>
      <c r="V345" s="365"/>
      <c r="W345" s="377"/>
      <c r="X345" s="309" t="s">
        <v>368</v>
      </c>
      <c r="Y345" s="370"/>
      <c r="Z345" s="370"/>
      <c r="AA345" s="374"/>
      <c r="AB345" s="381"/>
      <c r="AC345" s="377"/>
      <c r="AD345" s="309" t="s">
        <v>368</v>
      </c>
      <c r="AE345" s="370"/>
      <c r="AF345" s="370"/>
      <c r="AG345" s="374"/>
      <c r="AH345" s="368"/>
      <c r="AI345" s="392"/>
      <c r="AJ345" s="3"/>
      <c r="AK345" s="3"/>
      <c r="AL345" s="3"/>
      <c r="AM345" s="3"/>
      <c r="AN345" s="3"/>
    </row>
    <row r="346" spans="1:40" ht="24.75" customHeight="1" thickBot="1">
      <c r="A346" s="401"/>
      <c r="B346" s="413"/>
      <c r="C346" s="453"/>
      <c r="D346" s="300" t="s">
        <v>390</v>
      </c>
      <c r="E346" s="377"/>
      <c r="F346" s="342" t="s">
        <v>391</v>
      </c>
      <c r="G346" s="390"/>
      <c r="H346" s="388"/>
      <c r="I346" s="363"/>
      <c r="J346" s="365"/>
      <c r="K346" s="377"/>
      <c r="L346" s="311">
        <v>18</v>
      </c>
      <c r="M346" s="370"/>
      <c r="N346" s="370"/>
      <c r="O346" s="374"/>
      <c r="P346" s="384"/>
      <c r="Q346" s="377"/>
      <c r="R346" s="342">
        <v>20</v>
      </c>
      <c r="S346" s="370"/>
      <c r="T346" s="370"/>
      <c r="U346" s="374"/>
      <c r="V346" s="365"/>
      <c r="W346" s="377"/>
      <c r="X346" s="342">
        <v>20</v>
      </c>
      <c r="Y346" s="370"/>
      <c r="Z346" s="370"/>
      <c r="AA346" s="374"/>
      <c r="AB346" s="381"/>
      <c r="AC346" s="377"/>
      <c r="AD346" s="342">
        <v>20</v>
      </c>
      <c r="AE346" s="370"/>
      <c r="AF346" s="370"/>
      <c r="AG346" s="374"/>
      <c r="AH346" s="368"/>
      <c r="AI346" s="392"/>
      <c r="AJ346" s="3"/>
      <c r="AK346" s="3"/>
      <c r="AL346" s="3"/>
      <c r="AM346" s="3"/>
      <c r="AN346" s="3"/>
    </row>
    <row r="347" spans="1:40" ht="21" customHeight="1">
      <c r="A347" s="400">
        <v>43</v>
      </c>
      <c r="B347" s="412">
        <v>56</v>
      </c>
      <c r="C347" s="452" t="s">
        <v>70</v>
      </c>
      <c r="D347" s="302" t="s">
        <v>362</v>
      </c>
      <c r="E347" s="376">
        <v>140</v>
      </c>
      <c r="F347" s="309">
        <v>0</v>
      </c>
      <c r="G347" s="389">
        <f>AVERAGE(F347:F354)+STDEVA(F347:F354)</f>
        <v>101.3</v>
      </c>
      <c r="H347" s="387">
        <f>AVERAGE(F347:F354)-STDEVA(F347:F354)</f>
        <v>-4.96</v>
      </c>
      <c r="I347" s="362">
        <f>AVERAGEIFS(F347:F354,F347:F354,"&gt;="&amp;H347,F347:F354,"&lt;="&amp;G347)</f>
        <v>27.81</v>
      </c>
      <c r="J347" s="364">
        <f>2*(E347*I347)</f>
        <v>7786.8</v>
      </c>
      <c r="K347" s="376">
        <v>50</v>
      </c>
      <c r="L347" s="311" t="s">
        <v>375</v>
      </c>
      <c r="M347" s="369">
        <f>AVERAGE(L347:L354)+STDEVA(L347:L354)</f>
        <v>22.05</v>
      </c>
      <c r="N347" s="369">
        <f>AVERAGE(L347:L354)-STDEVA(L347:L354)</f>
        <v>-0.34</v>
      </c>
      <c r="O347" s="373">
        <f>AVERAGEIFS(L347:L354,L347:L354,"&gt;="&amp;N347,L347:L354,"&lt;="&amp;M347)</f>
        <v>6.07</v>
      </c>
      <c r="P347" s="383">
        <f>O347*K347</f>
        <v>303.5</v>
      </c>
      <c r="Q347" s="376">
        <v>12</v>
      </c>
      <c r="R347" s="342" t="s">
        <v>366</v>
      </c>
      <c r="S347" s="369">
        <f>AVERAGE(R347:R354)+STDEVA(R347:R354)</f>
        <v>14.96</v>
      </c>
      <c r="T347" s="369">
        <f>AVERAGE(R347:R354)-STDEVA(R347:R354)</f>
        <v>0.23</v>
      </c>
      <c r="U347" s="373">
        <f>AVERAGEIFS(R347:R354,R347:R354,"&gt;="&amp;T347,R347:R354,"&lt;="&amp;S347)</f>
        <v>5.99</v>
      </c>
      <c r="V347" s="364">
        <f>2*Q347*U347</f>
        <v>143.76</v>
      </c>
      <c r="W347" s="376" t="s">
        <v>26</v>
      </c>
      <c r="X347" s="309" t="s">
        <v>366</v>
      </c>
      <c r="Y347" s="369">
        <f>AVERAGE(X347:X354)+STDEVA(X347:X354)</f>
        <v>17.18</v>
      </c>
      <c r="Z347" s="369">
        <f>AVERAGE(X347:X354)-STDEVA(X347:X354)</f>
        <v>1.81</v>
      </c>
      <c r="AA347" s="373">
        <f>AVERAGEIFS(X347:X354,X347:X354,"&gt;="&amp;Z347,X347:X354,"&lt;="&amp;Y347)</f>
        <v>5.99</v>
      </c>
      <c r="AB347" s="380">
        <f>2*AA347</f>
        <v>11.98</v>
      </c>
      <c r="AC347" s="376">
        <v>1</v>
      </c>
      <c r="AD347" s="309" t="s">
        <v>366</v>
      </c>
      <c r="AE347" s="369">
        <f>AVERAGE(AD347:AD354)+STDEVA(AD347:AD354)</f>
        <v>17.18</v>
      </c>
      <c r="AF347" s="369">
        <f>AVERAGE(AD347:AD354)-STDEVA(AD347:AD354)</f>
        <v>1.81</v>
      </c>
      <c r="AG347" s="373">
        <f>AVERAGEIFS(AD347:AD354,AD347:AD354,"&gt;="&amp;AF347,AD347:AD354,"&lt;="&amp;AE347)</f>
        <v>5.99</v>
      </c>
      <c r="AH347" s="367">
        <f>AC347*AG347</f>
        <v>5.99</v>
      </c>
      <c r="AI347" s="391">
        <f t="shared" ref="AI347" si="21">J347+P347+V347+AB347+AH347</f>
        <v>8252.0300000000007</v>
      </c>
      <c r="AJ347" s="3"/>
      <c r="AK347" s="3"/>
      <c r="AL347" s="3"/>
      <c r="AM347" s="3"/>
      <c r="AN347" s="3"/>
    </row>
    <row r="348" spans="1:40" ht="13.5" customHeight="1">
      <c r="A348" s="401"/>
      <c r="B348" s="413"/>
      <c r="C348" s="453"/>
      <c r="D348" s="301" t="s">
        <v>360</v>
      </c>
      <c r="E348" s="377"/>
      <c r="F348" s="309">
        <v>0</v>
      </c>
      <c r="G348" s="390"/>
      <c r="H348" s="388"/>
      <c r="I348" s="363"/>
      <c r="J348" s="365"/>
      <c r="K348" s="377"/>
      <c r="L348" s="311">
        <v>30</v>
      </c>
      <c r="M348" s="370"/>
      <c r="N348" s="370"/>
      <c r="O348" s="374"/>
      <c r="P348" s="384"/>
      <c r="Q348" s="377"/>
      <c r="R348" s="309">
        <v>11.8</v>
      </c>
      <c r="S348" s="370"/>
      <c r="T348" s="370"/>
      <c r="U348" s="374"/>
      <c r="V348" s="365"/>
      <c r="W348" s="377"/>
      <c r="X348" s="342">
        <v>11.8</v>
      </c>
      <c r="Y348" s="370"/>
      <c r="Z348" s="370"/>
      <c r="AA348" s="374"/>
      <c r="AB348" s="381"/>
      <c r="AC348" s="377"/>
      <c r="AD348" s="342">
        <v>11.8</v>
      </c>
      <c r="AE348" s="370"/>
      <c r="AF348" s="370"/>
      <c r="AG348" s="374"/>
      <c r="AH348" s="368"/>
      <c r="AI348" s="392"/>
      <c r="AJ348" s="3"/>
      <c r="AK348" s="3"/>
      <c r="AL348" s="3"/>
      <c r="AM348" s="3"/>
      <c r="AN348" s="3"/>
    </row>
    <row r="349" spans="1:40" ht="21" customHeight="1">
      <c r="A349" s="401"/>
      <c r="B349" s="413"/>
      <c r="C349" s="453"/>
      <c r="D349" s="302" t="s">
        <v>361</v>
      </c>
      <c r="E349" s="377"/>
      <c r="F349" s="342" t="s">
        <v>418</v>
      </c>
      <c r="G349" s="390"/>
      <c r="H349" s="388"/>
      <c r="I349" s="363"/>
      <c r="J349" s="365"/>
      <c r="K349" s="377"/>
      <c r="L349" s="311">
        <v>0</v>
      </c>
      <c r="M349" s="370"/>
      <c r="N349" s="370"/>
      <c r="O349" s="374"/>
      <c r="P349" s="384"/>
      <c r="Q349" s="377"/>
      <c r="R349" s="309">
        <v>0</v>
      </c>
      <c r="S349" s="370"/>
      <c r="T349" s="370"/>
      <c r="U349" s="374"/>
      <c r="V349" s="365"/>
      <c r="W349" s="377"/>
      <c r="X349" s="342"/>
      <c r="Y349" s="370"/>
      <c r="Z349" s="370"/>
      <c r="AA349" s="374"/>
      <c r="AB349" s="381"/>
      <c r="AC349" s="377"/>
      <c r="AD349" s="342"/>
      <c r="AE349" s="370"/>
      <c r="AF349" s="370"/>
      <c r="AG349" s="374"/>
      <c r="AH349" s="368"/>
      <c r="AI349" s="392"/>
      <c r="AJ349" s="3"/>
      <c r="AK349" s="3"/>
      <c r="AL349" s="3"/>
      <c r="AM349" s="3"/>
      <c r="AN349" s="3"/>
    </row>
    <row r="350" spans="1:40" ht="24" customHeight="1">
      <c r="A350" s="401"/>
      <c r="B350" s="413"/>
      <c r="C350" s="453"/>
      <c r="D350" s="304" t="s">
        <v>371</v>
      </c>
      <c r="E350" s="377"/>
      <c r="F350" s="352">
        <f>(16.6*9%+16.6)</f>
        <v>18.09</v>
      </c>
      <c r="G350" s="390"/>
      <c r="H350" s="388"/>
      <c r="I350" s="363"/>
      <c r="J350" s="365"/>
      <c r="K350" s="377"/>
      <c r="L350" s="311">
        <v>2.1800000000000002</v>
      </c>
      <c r="M350" s="370"/>
      <c r="N350" s="370"/>
      <c r="O350" s="374"/>
      <c r="P350" s="384"/>
      <c r="Q350" s="377"/>
      <c r="R350" s="342">
        <v>2.1800000000000002</v>
      </c>
      <c r="S350" s="370"/>
      <c r="T350" s="370"/>
      <c r="U350" s="374"/>
      <c r="V350" s="365"/>
      <c r="W350" s="377"/>
      <c r="X350" s="342">
        <v>2.1800000000000002</v>
      </c>
      <c r="Y350" s="370"/>
      <c r="Z350" s="370"/>
      <c r="AA350" s="374"/>
      <c r="AB350" s="381"/>
      <c r="AC350" s="377"/>
      <c r="AD350" s="342">
        <v>2.1800000000000002</v>
      </c>
      <c r="AE350" s="370"/>
      <c r="AF350" s="370"/>
      <c r="AG350" s="374"/>
      <c r="AH350" s="368"/>
      <c r="AI350" s="392"/>
      <c r="AJ350" s="3"/>
      <c r="AK350" s="3"/>
      <c r="AL350" s="3"/>
      <c r="AM350" s="3"/>
      <c r="AN350" s="3"/>
    </row>
    <row r="351" spans="1:40" ht="24" customHeight="1">
      <c r="A351" s="401"/>
      <c r="B351" s="413"/>
      <c r="C351" s="453"/>
      <c r="D351" s="301" t="s">
        <v>385</v>
      </c>
      <c r="E351" s="377"/>
      <c r="F351" s="342">
        <v>65.95</v>
      </c>
      <c r="G351" s="390"/>
      <c r="H351" s="388"/>
      <c r="I351" s="363"/>
      <c r="J351" s="365"/>
      <c r="K351" s="377"/>
      <c r="L351" s="311">
        <v>4.0999999999999996</v>
      </c>
      <c r="M351" s="370"/>
      <c r="N351" s="370"/>
      <c r="O351" s="374"/>
      <c r="P351" s="384"/>
      <c r="Q351" s="377"/>
      <c r="R351" s="342">
        <v>4</v>
      </c>
      <c r="S351" s="370"/>
      <c r="T351" s="370"/>
      <c r="U351" s="374"/>
      <c r="V351" s="365"/>
      <c r="W351" s="377"/>
      <c r="X351" s="342">
        <v>4</v>
      </c>
      <c r="Y351" s="370"/>
      <c r="Z351" s="370"/>
      <c r="AA351" s="374"/>
      <c r="AB351" s="381"/>
      <c r="AC351" s="377"/>
      <c r="AD351" s="342">
        <v>4</v>
      </c>
      <c r="AE351" s="370"/>
      <c r="AF351" s="370"/>
      <c r="AG351" s="374"/>
      <c r="AH351" s="368"/>
      <c r="AI351" s="392"/>
      <c r="AJ351" s="3"/>
      <c r="AK351" s="3"/>
      <c r="AL351" s="3"/>
      <c r="AM351" s="3"/>
      <c r="AN351" s="3"/>
    </row>
    <row r="352" spans="1:40" ht="24" customHeight="1">
      <c r="A352" s="401"/>
      <c r="B352" s="413"/>
      <c r="C352" s="453"/>
      <c r="D352" s="302" t="s">
        <v>388</v>
      </c>
      <c r="E352" s="377"/>
      <c r="F352" s="342">
        <v>55</v>
      </c>
      <c r="G352" s="390"/>
      <c r="H352" s="388"/>
      <c r="I352" s="363"/>
      <c r="J352" s="365"/>
      <c r="K352" s="377"/>
      <c r="L352" s="311" t="s">
        <v>375</v>
      </c>
      <c r="M352" s="370"/>
      <c r="N352" s="370"/>
      <c r="O352" s="374"/>
      <c r="P352" s="384"/>
      <c r="Q352" s="377"/>
      <c r="R352" s="309" t="s">
        <v>368</v>
      </c>
      <c r="S352" s="370"/>
      <c r="T352" s="370"/>
      <c r="U352" s="374"/>
      <c r="V352" s="365"/>
      <c r="W352" s="377"/>
      <c r="X352" s="342" t="s">
        <v>368</v>
      </c>
      <c r="Y352" s="370"/>
      <c r="Z352" s="370"/>
      <c r="AA352" s="374"/>
      <c r="AB352" s="381"/>
      <c r="AC352" s="377"/>
      <c r="AD352" s="342" t="s">
        <v>368</v>
      </c>
      <c r="AE352" s="370"/>
      <c r="AF352" s="370"/>
      <c r="AG352" s="374"/>
      <c r="AH352" s="368"/>
      <c r="AI352" s="392"/>
      <c r="AJ352" s="3"/>
      <c r="AK352" s="3"/>
      <c r="AL352" s="3"/>
      <c r="AM352" s="3"/>
      <c r="AN352" s="3"/>
    </row>
    <row r="353" spans="1:40" ht="24" customHeight="1">
      <c r="A353" s="401"/>
      <c r="B353" s="413"/>
      <c r="C353" s="453"/>
      <c r="D353" s="300" t="s">
        <v>389</v>
      </c>
      <c r="E353" s="377"/>
      <c r="F353" s="309">
        <v>150</v>
      </c>
      <c r="G353" s="390"/>
      <c r="H353" s="388"/>
      <c r="I353" s="363"/>
      <c r="J353" s="365"/>
      <c r="K353" s="377"/>
      <c r="L353" s="311" t="s">
        <v>368</v>
      </c>
      <c r="M353" s="370"/>
      <c r="N353" s="370"/>
      <c r="O353" s="374"/>
      <c r="P353" s="384"/>
      <c r="Q353" s="377"/>
      <c r="R353" s="309" t="s">
        <v>368</v>
      </c>
      <c r="S353" s="370"/>
      <c r="T353" s="370"/>
      <c r="U353" s="374"/>
      <c r="V353" s="365"/>
      <c r="W353" s="377"/>
      <c r="X353" s="309" t="s">
        <v>368</v>
      </c>
      <c r="Y353" s="370"/>
      <c r="Z353" s="370"/>
      <c r="AA353" s="374"/>
      <c r="AB353" s="381"/>
      <c r="AC353" s="377"/>
      <c r="AD353" s="309" t="s">
        <v>368</v>
      </c>
      <c r="AE353" s="370"/>
      <c r="AF353" s="370"/>
      <c r="AG353" s="374"/>
      <c r="AH353" s="368"/>
      <c r="AI353" s="392"/>
      <c r="AJ353" s="3"/>
      <c r="AK353" s="3"/>
      <c r="AL353" s="3"/>
      <c r="AM353" s="3"/>
      <c r="AN353" s="3"/>
    </row>
    <row r="354" spans="1:40" ht="24" customHeight="1" thickBot="1">
      <c r="A354" s="401"/>
      <c r="B354" s="413"/>
      <c r="C354" s="453"/>
      <c r="D354" s="300" t="s">
        <v>390</v>
      </c>
      <c r="E354" s="377"/>
      <c r="F354" s="342" t="s">
        <v>391</v>
      </c>
      <c r="G354" s="390"/>
      <c r="H354" s="388"/>
      <c r="I354" s="363"/>
      <c r="J354" s="365"/>
      <c r="K354" s="377"/>
      <c r="L354" s="311">
        <v>18</v>
      </c>
      <c r="M354" s="370"/>
      <c r="N354" s="370"/>
      <c r="O354" s="374"/>
      <c r="P354" s="384"/>
      <c r="Q354" s="377"/>
      <c r="R354" s="342">
        <v>20</v>
      </c>
      <c r="S354" s="370"/>
      <c r="T354" s="370"/>
      <c r="U354" s="374"/>
      <c r="V354" s="365"/>
      <c r="W354" s="377"/>
      <c r="X354" s="342">
        <v>20</v>
      </c>
      <c r="Y354" s="370"/>
      <c r="Z354" s="370"/>
      <c r="AA354" s="374"/>
      <c r="AB354" s="381"/>
      <c r="AC354" s="377"/>
      <c r="AD354" s="342">
        <v>20</v>
      </c>
      <c r="AE354" s="370"/>
      <c r="AF354" s="370"/>
      <c r="AG354" s="374"/>
      <c r="AH354" s="368"/>
      <c r="AI354" s="392"/>
      <c r="AJ354" s="3"/>
      <c r="AK354" s="3"/>
      <c r="AL354" s="3"/>
      <c r="AM354" s="3"/>
      <c r="AN354" s="3"/>
    </row>
    <row r="355" spans="1:40" ht="24" customHeight="1">
      <c r="A355" s="400">
        <v>44</v>
      </c>
      <c r="B355" s="412">
        <v>57</v>
      </c>
      <c r="C355" s="452" t="s">
        <v>71</v>
      </c>
      <c r="D355" s="302" t="s">
        <v>362</v>
      </c>
      <c r="E355" s="376">
        <v>170</v>
      </c>
      <c r="F355" s="309">
        <v>0</v>
      </c>
      <c r="G355" s="389">
        <f>AVERAGE(F355:F362)+STDEVA(F355:F362)</f>
        <v>101.3</v>
      </c>
      <c r="H355" s="387">
        <f>AVERAGE(F355:F362)-STDEVA(F355:F362)</f>
        <v>-4.96</v>
      </c>
      <c r="I355" s="362">
        <f>AVERAGEIFS(F355:F362,F355:F362,"&gt;="&amp;H355,F355:F362,"&lt;="&amp;G355)</f>
        <v>27.81</v>
      </c>
      <c r="J355" s="364">
        <f>2*(E355*I355)</f>
        <v>9455.4</v>
      </c>
      <c r="K355" s="376">
        <v>65</v>
      </c>
      <c r="L355" s="311" t="s">
        <v>375</v>
      </c>
      <c r="M355" s="369">
        <f>AVERAGE(L355:L362)+STDEVA(L355:L362)</f>
        <v>22.05</v>
      </c>
      <c r="N355" s="369">
        <f>AVERAGE(L355:L362)-STDEVA(L355:L362)</f>
        <v>-0.34</v>
      </c>
      <c r="O355" s="373">
        <f>AVERAGEIFS(L355:L362,L355:L362,"&gt;="&amp;N355,L355:L362,"&lt;="&amp;M355)</f>
        <v>6.07</v>
      </c>
      <c r="P355" s="383">
        <f>O355*K355</f>
        <v>394.55</v>
      </c>
      <c r="Q355" s="376">
        <v>15</v>
      </c>
      <c r="R355" s="342" t="s">
        <v>366</v>
      </c>
      <c r="S355" s="369">
        <f>AVERAGE(R355:R362)+STDEVA(R355:R362)</f>
        <v>14.96</v>
      </c>
      <c r="T355" s="369">
        <f>AVERAGE(R355:R362)-STDEVA(R355:R362)</f>
        <v>0.23</v>
      </c>
      <c r="U355" s="373">
        <f>AVERAGEIFS(R355:R362,R355:R362,"&gt;="&amp;T355,R355:R362,"&lt;="&amp;S355)</f>
        <v>5.99</v>
      </c>
      <c r="V355" s="364">
        <f>2*Q355*U355</f>
        <v>179.7</v>
      </c>
      <c r="W355" s="376" t="s">
        <v>26</v>
      </c>
      <c r="X355" s="309" t="s">
        <v>366</v>
      </c>
      <c r="Y355" s="369">
        <f>AVERAGE(X355:X362)+STDEVA(X355:X362)</f>
        <v>17.18</v>
      </c>
      <c r="Z355" s="369">
        <f>AVERAGE(X355:X362)-STDEVA(X355:X362)</f>
        <v>1.81</v>
      </c>
      <c r="AA355" s="373">
        <f>AVERAGEIFS(X355:X362,X355:X362,"&gt;="&amp;Z355,X355:X362,"&lt;="&amp;Y355)</f>
        <v>5.99</v>
      </c>
      <c r="AB355" s="380">
        <f>2*AA355</f>
        <v>11.98</v>
      </c>
      <c r="AC355" s="376">
        <v>1</v>
      </c>
      <c r="AD355" s="309" t="s">
        <v>366</v>
      </c>
      <c r="AE355" s="369">
        <f>AVERAGE(AD355:AD362)+STDEVA(AD355:AD362)</f>
        <v>17.18</v>
      </c>
      <c r="AF355" s="369">
        <f>AVERAGE(AD355:AD362)-STDEVA(AD355:AD362)</f>
        <v>1.81</v>
      </c>
      <c r="AG355" s="373">
        <f>AVERAGEIFS(AD355:AD362,AD355:AD362,"&gt;="&amp;AF355,AD355:AD362,"&lt;="&amp;AE355)</f>
        <v>5.99</v>
      </c>
      <c r="AH355" s="367">
        <f>AC355*AG355</f>
        <v>5.99</v>
      </c>
      <c r="AI355" s="391">
        <f t="shared" ref="AI355" si="22">J355+P355+V355+AB355+AH355</f>
        <v>10047.620000000001</v>
      </c>
      <c r="AJ355" s="3"/>
      <c r="AK355" s="3"/>
      <c r="AL355" s="3"/>
      <c r="AM355" s="3"/>
      <c r="AN355" s="3"/>
    </row>
    <row r="356" spans="1:40" ht="13.5" customHeight="1">
      <c r="A356" s="401"/>
      <c r="B356" s="413"/>
      <c r="C356" s="453"/>
      <c r="D356" s="301" t="s">
        <v>360</v>
      </c>
      <c r="E356" s="377"/>
      <c r="F356" s="309">
        <v>0</v>
      </c>
      <c r="G356" s="390"/>
      <c r="H356" s="388"/>
      <c r="I356" s="363"/>
      <c r="J356" s="365"/>
      <c r="K356" s="377"/>
      <c r="L356" s="311">
        <v>30</v>
      </c>
      <c r="M356" s="370"/>
      <c r="N356" s="370"/>
      <c r="O356" s="374"/>
      <c r="P356" s="384"/>
      <c r="Q356" s="377"/>
      <c r="R356" s="309">
        <v>11.8</v>
      </c>
      <c r="S356" s="370"/>
      <c r="T356" s="370"/>
      <c r="U356" s="374"/>
      <c r="V356" s="365"/>
      <c r="W356" s="377"/>
      <c r="X356" s="342">
        <v>11.8</v>
      </c>
      <c r="Y356" s="370"/>
      <c r="Z356" s="370"/>
      <c r="AA356" s="374"/>
      <c r="AB356" s="381"/>
      <c r="AC356" s="377"/>
      <c r="AD356" s="342">
        <v>11.8</v>
      </c>
      <c r="AE356" s="370"/>
      <c r="AF356" s="370"/>
      <c r="AG356" s="374"/>
      <c r="AH356" s="368"/>
      <c r="AI356" s="392"/>
      <c r="AJ356" s="3"/>
      <c r="AK356" s="3"/>
      <c r="AL356" s="3"/>
      <c r="AM356" s="3"/>
      <c r="AN356" s="3"/>
    </row>
    <row r="357" spans="1:40" ht="22.5" customHeight="1">
      <c r="A357" s="401"/>
      <c r="B357" s="413"/>
      <c r="C357" s="453"/>
      <c r="D357" s="302" t="s">
        <v>361</v>
      </c>
      <c r="E357" s="377"/>
      <c r="F357" s="342" t="s">
        <v>418</v>
      </c>
      <c r="G357" s="390"/>
      <c r="H357" s="388"/>
      <c r="I357" s="363"/>
      <c r="J357" s="365"/>
      <c r="K357" s="377"/>
      <c r="L357" s="311">
        <v>0</v>
      </c>
      <c r="M357" s="370"/>
      <c r="N357" s="370"/>
      <c r="O357" s="374"/>
      <c r="P357" s="384"/>
      <c r="Q357" s="377"/>
      <c r="R357" s="309">
        <v>0</v>
      </c>
      <c r="S357" s="370"/>
      <c r="T357" s="370"/>
      <c r="U357" s="374"/>
      <c r="V357" s="365"/>
      <c r="W357" s="377"/>
      <c r="X357" s="342"/>
      <c r="Y357" s="370"/>
      <c r="Z357" s="370"/>
      <c r="AA357" s="374"/>
      <c r="AB357" s="381"/>
      <c r="AC357" s="377"/>
      <c r="AD357" s="342"/>
      <c r="AE357" s="370"/>
      <c r="AF357" s="370"/>
      <c r="AG357" s="374"/>
      <c r="AH357" s="368"/>
      <c r="AI357" s="392"/>
      <c r="AJ357" s="3"/>
      <c r="AK357" s="3"/>
      <c r="AL357" s="3"/>
      <c r="AM357" s="3"/>
      <c r="AN357" s="3"/>
    </row>
    <row r="358" spans="1:40" ht="21.75" customHeight="1">
      <c r="A358" s="401"/>
      <c r="B358" s="413"/>
      <c r="C358" s="453"/>
      <c r="D358" s="304" t="s">
        <v>371</v>
      </c>
      <c r="E358" s="377"/>
      <c r="F358" s="352">
        <f>(16.6*9%+16.6)</f>
        <v>18.09</v>
      </c>
      <c r="G358" s="390"/>
      <c r="H358" s="388"/>
      <c r="I358" s="363"/>
      <c r="J358" s="365"/>
      <c r="K358" s="377"/>
      <c r="L358" s="344">
        <v>2.1800000000000002</v>
      </c>
      <c r="M358" s="370"/>
      <c r="N358" s="370"/>
      <c r="O358" s="374"/>
      <c r="P358" s="384"/>
      <c r="Q358" s="377"/>
      <c r="R358" s="342">
        <v>2.1800000000000002</v>
      </c>
      <c r="S358" s="370"/>
      <c r="T358" s="370"/>
      <c r="U358" s="374"/>
      <c r="V358" s="365"/>
      <c r="W358" s="377"/>
      <c r="X358" s="342">
        <v>2.1800000000000002</v>
      </c>
      <c r="Y358" s="370"/>
      <c r="Z358" s="370"/>
      <c r="AA358" s="374"/>
      <c r="AB358" s="381"/>
      <c r="AC358" s="377"/>
      <c r="AD358" s="342">
        <v>2.1800000000000002</v>
      </c>
      <c r="AE358" s="370"/>
      <c r="AF358" s="370"/>
      <c r="AG358" s="374"/>
      <c r="AH358" s="368"/>
      <c r="AI358" s="392"/>
      <c r="AJ358" s="3"/>
      <c r="AK358" s="3"/>
      <c r="AL358" s="3"/>
      <c r="AM358" s="3"/>
      <c r="AN358" s="3"/>
    </row>
    <row r="359" spans="1:40" ht="21.75" customHeight="1">
      <c r="A359" s="401"/>
      <c r="B359" s="413"/>
      <c r="C359" s="453"/>
      <c r="D359" s="301" t="s">
        <v>385</v>
      </c>
      <c r="E359" s="377"/>
      <c r="F359" s="342">
        <v>65.95</v>
      </c>
      <c r="G359" s="390"/>
      <c r="H359" s="388"/>
      <c r="I359" s="363"/>
      <c r="J359" s="365"/>
      <c r="K359" s="377"/>
      <c r="L359" s="311">
        <v>4.0999999999999996</v>
      </c>
      <c r="M359" s="370"/>
      <c r="N359" s="370"/>
      <c r="O359" s="374"/>
      <c r="P359" s="384"/>
      <c r="Q359" s="377"/>
      <c r="R359" s="342">
        <v>4</v>
      </c>
      <c r="S359" s="370"/>
      <c r="T359" s="370"/>
      <c r="U359" s="374"/>
      <c r="V359" s="365"/>
      <c r="W359" s="377"/>
      <c r="X359" s="342">
        <v>4</v>
      </c>
      <c r="Y359" s="370"/>
      <c r="Z359" s="370"/>
      <c r="AA359" s="374"/>
      <c r="AB359" s="381"/>
      <c r="AC359" s="377"/>
      <c r="AD359" s="342">
        <v>4</v>
      </c>
      <c r="AE359" s="370"/>
      <c r="AF359" s="370"/>
      <c r="AG359" s="374"/>
      <c r="AH359" s="368"/>
      <c r="AI359" s="392"/>
      <c r="AJ359" s="3"/>
      <c r="AK359" s="3"/>
      <c r="AL359" s="3"/>
      <c r="AM359" s="3"/>
      <c r="AN359" s="3"/>
    </row>
    <row r="360" spans="1:40" ht="21.75" customHeight="1">
      <c r="A360" s="401"/>
      <c r="B360" s="413"/>
      <c r="C360" s="453"/>
      <c r="D360" s="302" t="s">
        <v>388</v>
      </c>
      <c r="E360" s="377"/>
      <c r="F360" s="342">
        <v>55</v>
      </c>
      <c r="G360" s="390"/>
      <c r="H360" s="388"/>
      <c r="I360" s="363"/>
      <c r="J360" s="365"/>
      <c r="K360" s="377"/>
      <c r="L360" s="311" t="s">
        <v>375</v>
      </c>
      <c r="M360" s="370"/>
      <c r="N360" s="370"/>
      <c r="O360" s="374"/>
      <c r="P360" s="384"/>
      <c r="Q360" s="377"/>
      <c r="R360" s="309" t="s">
        <v>368</v>
      </c>
      <c r="S360" s="370"/>
      <c r="T360" s="370"/>
      <c r="U360" s="374"/>
      <c r="V360" s="365"/>
      <c r="W360" s="377"/>
      <c r="X360" s="342" t="s">
        <v>368</v>
      </c>
      <c r="Y360" s="370"/>
      <c r="Z360" s="370"/>
      <c r="AA360" s="374"/>
      <c r="AB360" s="381"/>
      <c r="AC360" s="377"/>
      <c r="AD360" s="342" t="s">
        <v>368</v>
      </c>
      <c r="AE360" s="370"/>
      <c r="AF360" s="370"/>
      <c r="AG360" s="374"/>
      <c r="AH360" s="368"/>
      <c r="AI360" s="392"/>
      <c r="AJ360" s="3"/>
      <c r="AK360" s="3"/>
      <c r="AL360" s="3"/>
      <c r="AM360" s="3"/>
      <c r="AN360" s="3"/>
    </row>
    <row r="361" spans="1:40" ht="21.75" customHeight="1">
      <c r="A361" s="401"/>
      <c r="B361" s="413"/>
      <c r="C361" s="453"/>
      <c r="D361" s="300" t="s">
        <v>389</v>
      </c>
      <c r="E361" s="377"/>
      <c r="F361" s="309">
        <v>150</v>
      </c>
      <c r="G361" s="390"/>
      <c r="H361" s="388"/>
      <c r="I361" s="363"/>
      <c r="J361" s="365"/>
      <c r="K361" s="377"/>
      <c r="L361" s="311" t="s">
        <v>368</v>
      </c>
      <c r="M361" s="370"/>
      <c r="N361" s="370"/>
      <c r="O361" s="374"/>
      <c r="P361" s="384"/>
      <c r="Q361" s="377"/>
      <c r="R361" s="309" t="s">
        <v>368</v>
      </c>
      <c r="S361" s="370"/>
      <c r="T361" s="370"/>
      <c r="U361" s="374"/>
      <c r="V361" s="365"/>
      <c r="W361" s="377"/>
      <c r="X361" s="309" t="s">
        <v>368</v>
      </c>
      <c r="Y361" s="370"/>
      <c r="Z361" s="370"/>
      <c r="AA361" s="374"/>
      <c r="AB361" s="381"/>
      <c r="AC361" s="377"/>
      <c r="AD361" s="309" t="s">
        <v>368</v>
      </c>
      <c r="AE361" s="370"/>
      <c r="AF361" s="370"/>
      <c r="AG361" s="374"/>
      <c r="AH361" s="368"/>
      <c r="AI361" s="392"/>
      <c r="AJ361" s="3"/>
      <c r="AK361" s="3"/>
      <c r="AL361" s="3"/>
      <c r="AM361" s="3"/>
      <c r="AN361" s="3"/>
    </row>
    <row r="362" spans="1:40" ht="21.75" customHeight="1" thickBot="1">
      <c r="A362" s="401"/>
      <c r="B362" s="413"/>
      <c r="C362" s="453"/>
      <c r="D362" s="300" t="s">
        <v>390</v>
      </c>
      <c r="E362" s="377"/>
      <c r="F362" s="342" t="s">
        <v>391</v>
      </c>
      <c r="G362" s="390"/>
      <c r="H362" s="388"/>
      <c r="I362" s="363"/>
      <c r="J362" s="365"/>
      <c r="K362" s="377"/>
      <c r="L362" s="311">
        <v>18</v>
      </c>
      <c r="M362" s="370"/>
      <c r="N362" s="370"/>
      <c r="O362" s="374"/>
      <c r="P362" s="384"/>
      <c r="Q362" s="377"/>
      <c r="R362" s="342">
        <v>20</v>
      </c>
      <c r="S362" s="370"/>
      <c r="T362" s="370"/>
      <c r="U362" s="374"/>
      <c r="V362" s="365"/>
      <c r="W362" s="377"/>
      <c r="X362" s="342">
        <v>20</v>
      </c>
      <c r="Y362" s="370"/>
      <c r="Z362" s="370"/>
      <c r="AA362" s="374"/>
      <c r="AB362" s="381"/>
      <c r="AC362" s="377"/>
      <c r="AD362" s="342">
        <v>20</v>
      </c>
      <c r="AE362" s="370"/>
      <c r="AF362" s="370"/>
      <c r="AG362" s="374"/>
      <c r="AH362" s="368"/>
      <c r="AI362" s="392"/>
      <c r="AJ362" s="3"/>
      <c r="AK362" s="3"/>
      <c r="AL362" s="3"/>
      <c r="AM362" s="3"/>
      <c r="AN362" s="3"/>
    </row>
    <row r="363" spans="1:40" ht="21" customHeight="1">
      <c r="A363" s="400">
        <v>45</v>
      </c>
      <c r="B363" s="412">
        <v>58</v>
      </c>
      <c r="C363" s="452" t="s">
        <v>72</v>
      </c>
      <c r="D363" s="302" t="s">
        <v>362</v>
      </c>
      <c r="E363" s="376">
        <v>149</v>
      </c>
      <c r="F363" s="309" t="s">
        <v>400</v>
      </c>
      <c r="G363" s="389">
        <f>AVERAGE(F363:F370)+STDEVA(F363:F370)</f>
        <v>62.24</v>
      </c>
      <c r="H363" s="387">
        <f>AVERAGE(F363:F370)-STDEVA(F363:F370)</f>
        <v>7.28</v>
      </c>
      <c r="I363" s="362">
        <f>AVERAGEIFS(F363:F370,F363:F370,"&gt;="&amp;H363,F363:F370,"&lt;="&amp;G363)</f>
        <v>36.549999999999997</v>
      </c>
      <c r="J363" s="364">
        <f>2*(E363*I363)</f>
        <v>10891.9</v>
      </c>
      <c r="K363" s="376">
        <v>30</v>
      </c>
      <c r="L363" s="311" t="s">
        <v>375</v>
      </c>
      <c r="M363" s="369">
        <f>AVERAGE(L363:L370)+STDEVA(L363:L370)</f>
        <v>22.05</v>
      </c>
      <c r="N363" s="369">
        <f>AVERAGE(L363:L370)-STDEVA(L363:L370)</f>
        <v>-0.34</v>
      </c>
      <c r="O363" s="373">
        <f>AVERAGEIFS(L363:L370,L363:L370,"&gt;="&amp;N363,L363:L370,"&lt;="&amp;M363)</f>
        <v>6.07</v>
      </c>
      <c r="P363" s="383">
        <f>O363*K363</f>
        <v>182.1</v>
      </c>
      <c r="Q363" s="376">
        <v>13</v>
      </c>
      <c r="R363" s="342" t="s">
        <v>366</v>
      </c>
      <c r="S363" s="369">
        <f>AVERAGE(R363:R370)+STDEVA(R363:R370)</f>
        <v>14.96</v>
      </c>
      <c r="T363" s="369">
        <f>AVERAGE(R363:R370)-STDEVA(R363:R370)</f>
        <v>0.23</v>
      </c>
      <c r="U363" s="373">
        <f>AVERAGEIFS(R363:R370,R363:R370,"&gt;="&amp;T363,R363:R370,"&lt;="&amp;S363)</f>
        <v>5.99</v>
      </c>
      <c r="V363" s="364">
        <f>2*Q363*U363</f>
        <v>155.74</v>
      </c>
      <c r="W363" s="376" t="s">
        <v>26</v>
      </c>
      <c r="X363" s="309" t="s">
        <v>366</v>
      </c>
      <c r="Y363" s="369">
        <f>AVERAGE(X363:X370)+STDEVA(X363:X370)</f>
        <v>17.18</v>
      </c>
      <c r="Z363" s="369">
        <f>AVERAGE(X363:X370)-STDEVA(X363:X370)</f>
        <v>1.81</v>
      </c>
      <c r="AA363" s="373">
        <f>AVERAGEIFS(X363:X370,X363:X370,"&gt;="&amp;Z363,X363:X370,"&lt;="&amp;Y363)</f>
        <v>5.99</v>
      </c>
      <c r="AB363" s="380">
        <f>2*AA363</f>
        <v>11.98</v>
      </c>
      <c r="AC363" s="376">
        <v>1</v>
      </c>
      <c r="AD363" s="309" t="s">
        <v>366</v>
      </c>
      <c r="AE363" s="369">
        <f>AVERAGE(AD363:AD370)+STDEVA(AD363:AD370)</f>
        <v>17.18</v>
      </c>
      <c r="AF363" s="369">
        <f>AVERAGE(AD363:AD370)-STDEVA(AD363:AD370)</f>
        <v>1.81</v>
      </c>
      <c r="AG363" s="373">
        <f>AVERAGEIFS(AD363:AD370,AD363:AD370,"&gt;="&amp;AF363,AD363:AD370,"&lt;="&amp;AE363)</f>
        <v>5.99</v>
      </c>
      <c r="AH363" s="367">
        <f>AC363*AG363</f>
        <v>5.99</v>
      </c>
      <c r="AI363" s="391">
        <f t="shared" ref="AI363" si="23">J363+P363+V363+AB363+AH363</f>
        <v>11247.71</v>
      </c>
      <c r="AJ363" s="3"/>
      <c r="AK363" s="3"/>
      <c r="AL363" s="3"/>
      <c r="AM363" s="3"/>
      <c r="AN363" s="3"/>
    </row>
    <row r="364" spans="1:40" ht="13.5" customHeight="1">
      <c r="A364" s="401"/>
      <c r="B364" s="413"/>
      <c r="C364" s="453"/>
      <c r="D364" s="301" t="s">
        <v>360</v>
      </c>
      <c r="E364" s="377"/>
      <c r="F364" s="309" t="s">
        <v>405</v>
      </c>
      <c r="G364" s="390"/>
      <c r="H364" s="388"/>
      <c r="I364" s="363"/>
      <c r="J364" s="365"/>
      <c r="K364" s="377"/>
      <c r="L364" s="311">
        <v>30</v>
      </c>
      <c r="M364" s="370"/>
      <c r="N364" s="370"/>
      <c r="O364" s="374"/>
      <c r="P364" s="384"/>
      <c r="Q364" s="377"/>
      <c r="R364" s="309">
        <v>11.8</v>
      </c>
      <c r="S364" s="370"/>
      <c r="T364" s="370"/>
      <c r="U364" s="374"/>
      <c r="V364" s="365"/>
      <c r="W364" s="377"/>
      <c r="X364" s="342">
        <v>11.8</v>
      </c>
      <c r="Y364" s="370"/>
      <c r="Z364" s="370"/>
      <c r="AA364" s="374"/>
      <c r="AB364" s="381"/>
      <c r="AC364" s="377"/>
      <c r="AD364" s="342">
        <v>11.8</v>
      </c>
      <c r="AE364" s="370"/>
      <c r="AF364" s="370"/>
      <c r="AG364" s="374"/>
      <c r="AH364" s="368"/>
      <c r="AI364" s="392"/>
      <c r="AJ364" s="3"/>
      <c r="AK364" s="3"/>
      <c r="AL364" s="3"/>
      <c r="AM364" s="3"/>
      <c r="AN364" s="3"/>
    </row>
    <row r="365" spans="1:40" ht="20.25" customHeight="1">
      <c r="A365" s="401"/>
      <c r="B365" s="413"/>
      <c r="C365" s="453"/>
      <c r="D365" s="302" t="s">
        <v>361</v>
      </c>
      <c r="E365" s="377"/>
      <c r="F365" s="342" t="s">
        <v>429</v>
      </c>
      <c r="G365" s="390"/>
      <c r="H365" s="388"/>
      <c r="I365" s="363"/>
      <c r="J365" s="365"/>
      <c r="K365" s="377"/>
      <c r="L365" s="311">
        <v>0</v>
      </c>
      <c r="M365" s="370"/>
      <c r="N365" s="370"/>
      <c r="O365" s="374"/>
      <c r="P365" s="384"/>
      <c r="Q365" s="377"/>
      <c r="R365" s="309">
        <v>0</v>
      </c>
      <c r="S365" s="370"/>
      <c r="T365" s="370"/>
      <c r="U365" s="374"/>
      <c r="V365" s="365"/>
      <c r="W365" s="377"/>
      <c r="X365" s="342"/>
      <c r="Y365" s="370"/>
      <c r="Z365" s="370"/>
      <c r="AA365" s="374"/>
      <c r="AB365" s="381"/>
      <c r="AC365" s="377"/>
      <c r="AD365" s="342"/>
      <c r="AE365" s="370"/>
      <c r="AF365" s="370"/>
      <c r="AG365" s="374"/>
      <c r="AH365" s="368"/>
      <c r="AI365" s="392"/>
      <c r="AJ365" s="3"/>
      <c r="AK365" s="3"/>
      <c r="AL365" s="3"/>
      <c r="AM365" s="3"/>
      <c r="AN365" s="3"/>
    </row>
    <row r="366" spans="1:40" ht="20.25" customHeight="1">
      <c r="A366" s="401"/>
      <c r="B366" s="413"/>
      <c r="C366" s="453"/>
      <c r="D366" s="304" t="s">
        <v>371</v>
      </c>
      <c r="E366" s="377"/>
      <c r="F366" s="352">
        <v>18.09</v>
      </c>
      <c r="G366" s="390"/>
      <c r="H366" s="388"/>
      <c r="I366" s="363"/>
      <c r="J366" s="365"/>
      <c r="K366" s="377"/>
      <c r="L366" s="344">
        <v>2.1800000000000002</v>
      </c>
      <c r="M366" s="370"/>
      <c r="N366" s="370"/>
      <c r="O366" s="374"/>
      <c r="P366" s="384"/>
      <c r="Q366" s="377"/>
      <c r="R366" s="342">
        <v>2.1800000000000002</v>
      </c>
      <c r="S366" s="370"/>
      <c r="T366" s="370"/>
      <c r="U366" s="374"/>
      <c r="V366" s="365"/>
      <c r="W366" s="377"/>
      <c r="X366" s="342">
        <v>2.1800000000000002</v>
      </c>
      <c r="Y366" s="370"/>
      <c r="Z366" s="370"/>
      <c r="AA366" s="374"/>
      <c r="AB366" s="381"/>
      <c r="AC366" s="377"/>
      <c r="AD366" s="342">
        <v>2.1800000000000002</v>
      </c>
      <c r="AE366" s="370"/>
      <c r="AF366" s="370"/>
      <c r="AG366" s="374"/>
      <c r="AH366" s="368"/>
      <c r="AI366" s="392"/>
      <c r="AJ366" s="3"/>
      <c r="AK366" s="3"/>
      <c r="AL366" s="3"/>
      <c r="AM366" s="3"/>
      <c r="AN366" s="3"/>
    </row>
    <row r="367" spans="1:40" ht="13.5" customHeight="1">
      <c r="A367" s="401"/>
      <c r="B367" s="413"/>
      <c r="C367" s="453"/>
      <c r="D367" s="301" t="s">
        <v>385</v>
      </c>
      <c r="E367" s="377"/>
      <c r="F367" s="342">
        <f>(55.9*18%+55.9)</f>
        <v>65.959999999999994</v>
      </c>
      <c r="G367" s="390"/>
      <c r="H367" s="388"/>
      <c r="I367" s="363"/>
      <c r="J367" s="365"/>
      <c r="K367" s="377"/>
      <c r="L367" s="311">
        <v>4.0999999999999996</v>
      </c>
      <c r="M367" s="370"/>
      <c r="N367" s="370"/>
      <c r="O367" s="374"/>
      <c r="P367" s="384"/>
      <c r="Q367" s="377"/>
      <c r="R367" s="342">
        <v>4</v>
      </c>
      <c r="S367" s="370"/>
      <c r="T367" s="370"/>
      <c r="U367" s="374"/>
      <c r="V367" s="365"/>
      <c r="W367" s="377"/>
      <c r="X367" s="342">
        <v>4</v>
      </c>
      <c r="Y367" s="370"/>
      <c r="Z367" s="370"/>
      <c r="AA367" s="374"/>
      <c r="AB367" s="381"/>
      <c r="AC367" s="377"/>
      <c r="AD367" s="342">
        <v>4</v>
      </c>
      <c r="AE367" s="370"/>
      <c r="AF367" s="370"/>
      <c r="AG367" s="374"/>
      <c r="AH367" s="368"/>
      <c r="AI367" s="392"/>
      <c r="AJ367" s="3"/>
      <c r="AK367" s="3"/>
      <c r="AL367" s="3"/>
      <c r="AM367" s="3"/>
      <c r="AN367" s="3"/>
    </row>
    <row r="368" spans="1:40" ht="21" customHeight="1">
      <c r="A368" s="401"/>
      <c r="B368" s="413"/>
      <c r="C368" s="453"/>
      <c r="D368" s="302" t="s">
        <v>388</v>
      </c>
      <c r="E368" s="377"/>
      <c r="F368" s="309">
        <v>55</v>
      </c>
      <c r="G368" s="390"/>
      <c r="H368" s="388"/>
      <c r="I368" s="363"/>
      <c r="J368" s="365"/>
      <c r="K368" s="377"/>
      <c r="L368" s="311" t="s">
        <v>375</v>
      </c>
      <c r="M368" s="370"/>
      <c r="N368" s="370"/>
      <c r="O368" s="374"/>
      <c r="P368" s="384"/>
      <c r="Q368" s="377"/>
      <c r="R368" s="309" t="s">
        <v>368</v>
      </c>
      <c r="S368" s="370"/>
      <c r="T368" s="370"/>
      <c r="U368" s="374"/>
      <c r="V368" s="365"/>
      <c r="W368" s="377"/>
      <c r="X368" s="342" t="s">
        <v>368</v>
      </c>
      <c r="Y368" s="370"/>
      <c r="Z368" s="370"/>
      <c r="AA368" s="374"/>
      <c r="AB368" s="381"/>
      <c r="AC368" s="377"/>
      <c r="AD368" s="342" t="s">
        <v>368</v>
      </c>
      <c r="AE368" s="370"/>
      <c r="AF368" s="370"/>
      <c r="AG368" s="374"/>
      <c r="AH368" s="368"/>
      <c r="AI368" s="392"/>
      <c r="AJ368" s="3"/>
      <c r="AK368" s="3"/>
      <c r="AL368" s="3"/>
      <c r="AM368" s="3"/>
      <c r="AN368" s="3"/>
    </row>
    <row r="369" spans="1:40" ht="27" customHeight="1">
      <c r="A369" s="401"/>
      <c r="B369" s="413"/>
      <c r="C369" s="453"/>
      <c r="D369" s="300" t="s">
        <v>389</v>
      </c>
      <c r="E369" s="377"/>
      <c r="F369" s="309">
        <v>0</v>
      </c>
      <c r="G369" s="390"/>
      <c r="H369" s="388"/>
      <c r="I369" s="363"/>
      <c r="J369" s="365"/>
      <c r="K369" s="377"/>
      <c r="L369" s="311" t="s">
        <v>368</v>
      </c>
      <c r="M369" s="370"/>
      <c r="N369" s="370"/>
      <c r="O369" s="374"/>
      <c r="P369" s="384"/>
      <c r="Q369" s="377"/>
      <c r="R369" s="309" t="s">
        <v>368</v>
      </c>
      <c r="S369" s="370"/>
      <c r="T369" s="370"/>
      <c r="U369" s="374"/>
      <c r="V369" s="365"/>
      <c r="W369" s="377"/>
      <c r="X369" s="309" t="s">
        <v>368</v>
      </c>
      <c r="Y369" s="370"/>
      <c r="Z369" s="370"/>
      <c r="AA369" s="374"/>
      <c r="AB369" s="381"/>
      <c r="AC369" s="377"/>
      <c r="AD369" s="309" t="s">
        <v>368</v>
      </c>
      <c r="AE369" s="370"/>
      <c r="AF369" s="370"/>
      <c r="AG369" s="374"/>
      <c r="AH369" s="368"/>
      <c r="AI369" s="392"/>
      <c r="AJ369" s="3"/>
      <c r="AK369" s="3"/>
      <c r="AL369" s="3"/>
      <c r="AM369" s="3"/>
      <c r="AN369" s="3"/>
    </row>
    <row r="370" spans="1:40" ht="23.25" customHeight="1" thickBot="1">
      <c r="A370" s="401"/>
      <c r="B370" s="413"/>
      <c r="C370" s="453"/>
      <c r="D370" s="300" t="s">
        <v>390</v>
      </c>
      <c r="E370" s="377"/>
      <c r="F370" s="342" t="s">
        <v>391</v>
      </c>
      <c r="G370" s="390"/>
      <c r="H370" s="388"/>
      <c r="I370" s="363"/>
      <c r="J370" s="365"/>
      <c r="K370" s="377"/>
      <c r="L370" s="311">
        <v>18</v>
      </c>
      <c r="M370" s="370"/>
      <c r="N370" s="370"/>
      <c r="O370" s="374"/>
      <c r="P370" s="384"/>
      <c r="Q370" s="377"/>
      <c r="R370" s="342">
        <v>20</v>
      </c>
      <c r="S370" s="370"/>
      <c r="T370" s="370"/>
      <c r="U370" s="374"/>
      <c r="V370" s="365"/>
      <c r="W370" s="377"/>
      <c r="X370" s="342">
        <v>20</v>
      </c>
      <c r="Y370" s="370"/>
      <c r="Z370" s="370"/>
      <c r="AA370" s="374"/>
      <c r="AB370" s="381"/>
      <c r="AC370" s="377"/>
      <c r="AD370" s="342">
        <v>20</v>
      </c>
      <c r="AE370" s="370"/>
      <c r="AF370" s="370"/>
      <c r="AG370" s="374"/>
      <c r="AH370" s="368"/>
      <c r="AI370" s="392"/>
      <c r="AJ370" s="3"/>
      <c r="AK370" s="3"/>
      <c r="AL370" s="3"/>
      <c r="AM370" s="3"/>
      <c r="AN370" s="3"/>
    </row>
    <row r="371" spans="1:40" ht="18.75" customHeight="1">
      <c r="A371" s="400">
        <v>46</v>
      </c>
      <c r="B371" s="412">
        <v>59</v>
      </c>
      <c r="C371" s="415" t="s">
        <v>73</v>
      </c>
      <c r="D371" s="302" t="s">
        <v>362</v>
      </c>
      <c r="E371" s="376">
        <v>285</v>
      </c>
      <c r="F371" s="309" t="s">
        <v>400</v>
      </c>
      <c r="G371" s="389">
        <f>AVERAGE(F371:F378)+STDEVA(F371:F378)</f>
        <v>62.24</v>
      </c>
      <c r="H371" s="387">
        <f>AVERAGE(F371:F378)-STDEVA(F371:F378)</f>
        <v>7.28</v>
      </c>
      <c r="I371" s="362">
        <f>AVERAGEIFS(F371:F378,F371:F378,"&gt;="&amp;H371,F371:F378,"&lt;="&amp;G371)</f>
        <v>36.549999999999997</v>
      </c>
      <c r="J371" s="364">
        <f>2*(E371*I371)</f>
        <v>20833.5</v>
      </c>
      <c r="K371" s="376">
        <v>50</v>
      </c>
      <c r="L371" s="311" t="s">
        <v>375</v>
      </c>
      <c r="M371" s="369">
        <f>AVERAGE(L371:L378)+STDEVA(L371:L378)</f>
        <v>22.05</v>
      </c>
      <c r="N371" s="369">
        <f>AVERAGE(L371:L378)-STDEVA(L371:L378)</f>
        <v>-0.34</v>
      </c>
      <c r="O371" s="373">
        <f>AVERAGEIFS(L371:L378,L371:L378,"&gt;="&amp;N371,L371:L378,"&lt;="&amp;M371)</f>
        <v>6.07</v>
      </c>
      <c r="P371" s="383">
        <f>O371*K371</f>
        <v>303.5</v>
      </c>
      <c r="Q371" s="376">
        <v>25</v>
      </c>
      <c r="R371" s="342" t="s">
        <v>366</v>
      </c>
      <c r="S371" s="369">
        <f>AVERAGE(R371:R378)+STDEVA(R371:R378)</f>
        <v>14.96</v>
      </c>
      <c r="T371" s="369">
        <f>AVERAGE(R371:R378)-STDEVA(R371:R378)</f>
        <v>0.23</v>
      </c>
      <c r="U371" s="373">
        <f>AVERAGEIFS(R371:R378,R371:R378,"&gt;="&amp;T371,R371:R378,"&lt;="&amp;S371)</f>
        <v>5.99</v>
      </c>
      <c r="V371" s="364">
        <f>2*Q371*U371</f>
        <v>299.5</v>
      </c>
      <c r="W371" s="376" t="s">
        <v>20</v>
      </c>
      <c r="X371" s="309" t="s">
        <v>366</v>
      </c>
      <c r="Y371" s="369">
        <f>AVERAGE(X371:X378)+STDEVA(X371:X378)</f>
        <v>17.18</v>
      </c>
      <c r="Z371" s="369">
        <f>AVERAGE(X371:X378)-STDEVA(X371:X378)</f>
        <v>1.81</v>
      </c>
      <c r="AA371" s="373">
        <f>AVERAGEIFS(X371:X378,X371:X378,"&gt;="&amp;Z371,X371:X378,"&lt;="&amp;Y371)</f>
        <v>5.99</v>
      </c>
      <c r="AB371" s="380">
        <f>2*AA371</f>
        <v>11.98</v>
      </c>
      <c r="AC371" s="376">
        <v>1</v>
      </c>
      <c r="AD371" s="309" t="s">
        <v>366</v>
      </c>
      <c r="AE371" s="369">
        <f>AVERAGE(AD371:AD378)+STDEVA(AD371:AD378)</f>
        <v>17.18</v>
      </c>
      <c r="AF371" s="369">
        <f>AVERAGE(AD371:AD378)-STDEVA(AD371:AD378)</f>
        <v>1.81</v>
      </c>
      <c r="AG371" s="373">
        <f>AVERAGEIFS(AD371:AD378,AD371:AD378,"&gt;="&amp;AF371,AD371:AD378,"&lt;="&amp;AE371)</f>
        <v>5.99</v>
      </c>
      <c r="AH371" s="367">
        <f>AC371*AG371</f>
        <v>5.99</v>
      </c>
      <c r="AI371" s="391">
        <f t="shared" ref="AI371" si="24">J371+P371+V371+AB371+AH371</f>
        <v>21454.47</v>
      </c>
      <c r="AJ371" s="3"/>
      <c r="AK371" s="3"/>
      <c r="AL371" s="3"/>
      <c r="AM371" s="3"/>
      <c r="AN371" s="3"/>
    </row>
    <row r="372" spans="1:40" ht="13.5" customHeight="1">
      <c r="A372" s="401"/>
      <c r="B372" s="413"/>
      <c r="C372" s="416"/>
      <c r="D372" s="301" t="s">
        <v>360</v>
      </c>
      <c r="E372" s="377"/>
      <c r="F372" s="309" t="s">
        <v>405</v>
      </c>
      <c r="G372" s="390"/>
      <c r="H372" s="388"/>
      <c r="I372" s="363"/>
      <c r="J372" s="365"/>
      <c r="K372" s="377"/>
      <c r="L372" s="311">
        <v>30</v>
      </c>
      <c r="M372" s="370"/>
      <c r="N372" s="370"/>
      <c r="O372" s="374"/>
      <c r="P372" s="384"/>
      <c r="Q372" s="377"/>
      <c r="R372" s="309">
        <v>11.8</v>
      </c>
      <c r="S372" s="370"/>
      <c r="T372" s="370"/>
      <c r="U372" s="374"/>
      <c r="V372" s="365"/>
      <c r="W372" s="377"/>
      <c r="X372" s="342">
        <v>11.8</v>
      </c>
      <c r="Y372" s="370"/>
      <c r="Z372" s="370"/>
      <c r="AA372" s="374"/>
      <c r="AB372" s="381"/>
      <c r="AC372" s="377"/>
      <c r="AD372" s="342">
        <v>11.8</v>
      </c>
      <c r="AE372" s="370"/>
      <c r="AF372" s="370"/>
      <c r="AG372" s="374"/>
      <c r="AH372" s="368"/>
      <c r="AI372" s="392"/>
      <c r="AJ372" s="3"/>
      <c r="AK372" s="3"/>
      <c r="AL372" s="3"/>
      <c r="AM372" s="3"/>
      <c r="AN372" s="3"/>
    </row>
    <row r="373" spans="1:40" ht="19.5" customHeight="1">
      <c r="A373" s="401"/>
      <c r="B373" s="413"/>
      <c r="C373" s="416"/>
      <c r="D373" s="302" t="s">
        <v>361</v>
      </c>
      <c r="E373" s="377"/>
      <c r="F373" s="342" t="s">
        <v>429</v>
      </c>
      <c r="G373" s="390"/>
      <c r="H373" s="388"/>
      <c r="I373" s="363"/>
      <c r="J373" s="365"/>
      <c r="K373" s="377"/>
      <c r="L373" s="311">
        <v>0</v>
      </c>
      <c r="M373" s="370"/>
      <c r="N373" s="370"/>
      <c r="O373" s="374"/>
      <c r="P373" s="384"/>
      <c r="Q373" s="377"/>
      <c r="R373" s="309">
        <v>0</v>
      </c>
      <c r="S373" s="370"/>
      <c r="T373" s="370"/>
      <c r="U373" s="374"/>
      <c r="V373" s="365"/>
      <c r="W373" s="377"/>
      <c r="X373" s="342"/>
      <c r="Y373" s="370"/>
      <c r="Z373" s="370"/>
      <c r="AA373" s="374"/>
      <c r="AB373" s="381"/>
      <c r="AC373" s="377"/>
      <c r="AD373" s="342"/>
      <c r="AE373" s="370"/>
      <c r="AF373" s="370"/>
      <c r="AG373" s="374"/>
      <c r="AH373" s="368"/>
      <c r="AI373" s="392"/>
      <c r="AJ373" s="3"/>
      <c r="AK373" s="3"/>
      <c r="AL373" s="3"/>
      <c r="AM373" s="3"/>
      <c r="AN373" s="3"/>
    </row>
    <row r="374" spans="1:40" ht="21" customHeight="1">
      <c r="A374" s="401"/>
      <c r="B374" s="413"/>
      <c r="C374" s="416"/>
      <c r="D374" s="304" t="s">
        <v>372</v>
      </c>
      <c r="E374" s="377"/>
      <c r="F374" s="352">
        <v>18.09</v>
      </c>
      <c r="G374" s="390"/>
      <c r="H374" s="388"/>
      <c r="I374" s="363"/>
      <c r="J374" s="365"/>
      <c r="K374" s="377"/>
      <c r="L374" s="311">
        <v>2.1800000000000002</v>
      </c>
      <c r="M374" s="370"/>
      <c r="N374" s="370"/>
      <c r="O374" s="374"/>
      <c r="P374" s="384"/>
      <c r="Q374" s="377"/>
      <c r="R374" s="342">
        <v>2.1800000000000002</v>
      </c>
      <c r="S374" s="370"/>
      <c r="T374" s="370"/>
      <c r="U374" s="374"/>
      <c r="V374" s="365"/>
      <c r="W374" s="377"/>
      <c r="X374" s="342">
        <v>2.1800000000000002</v>
      </c>
      <c r="Y374" s="370"/>
      <c r="Z374" s="370"/>
      <c r="AA374" s="374"/>
      <c r="AB374" s="381"/>
      <c r="AC374" s="377"/>
      <c r="AD374" s="342">
        <v>2.1800000000000002</v>
      </c>
      <c r="AE374" s="370"/>
      <c r="AF374" s="370"/>
      <c r="AG374" s="374"/>
      <c r="AH374" s="368"/>
      <c r="AI374" s="392"/>
      <c r="AJ374" s="3"/>
      <c r="AK374" s="3"/>
      <c r="AL374" s="3"/>
      <c r="AM374" s="3"/>
      <c r="AN374" s="3"/>
    </row>
    <row r="375" spans="1:40" ht="21" customHeight="1">
      <c r="A375" s="401"/>
      <c r="B375" s="413"/>
      <c r="C375" s="416"/>
      <c r="D375" s="304" t="s">
        <v>385</v>
      </c>
      <c r="E375" s="377"/>
      <c r="F375" s="342">
        <v>65.959999999999994</v>
      </c>
      <c r="G375" s="390"/>
      <c r="H375" s="388"/>
      <c r="I375" s="363"/>
      <c r="J375" s="365"/>
      <c r="K375" s="377"/>
      <c r="L375" s="311">
        <v>4.0999999999999996</v>
      </c>
      <c r="M375" s="370"/>
      <c r="N375" s="370"/>
      <c r="O375" s="374"/>
      <c r="P375" s="384"/>
      <c r="Q375" s="377"/>
      <c r="R375" s="342">
        <v>4</v>
      </c>
      <c r="S375" s="370"/>
      <c r="T375" s="370"/>
      <c r="U375" s="374"/>
      <c r="V375" s="365"/>
      <c r="W375" s="377"/>
      <c r="X375" s="342">
        <v>4</v>
      </c>
      <c r="Y375" s="370"/>
      <c r="Z375" s="370"/>
      <c r="AA375" s="374"/>
      <c r="AB375" s="381"/>
      <c r="AC375" s="377"/>
      <c r="AD375" s="342">
        <v>4</v>
      </c>
      <c r="AE375" s="370"/>
      <c r="AF375" s="370"/>
      <c r="AG375" s="374"/>
      <c r="AH375" s="368"/>
      <c r="AI375" s="392"/>
      <c r="AJ375" s="3"/>
      <c r="AK375" s="3"/>
      <c r="AL375" s="3"/>
      <c r="AM375" s="3"/>
      <c r="AN375" s="3"/>
    </row>
    <row r="376" spans="1:40" ht="21" customHeight="1">
      <c r="A376" s="401"/>
      <c r="B376" s="413"/>
      <c r="C376" s="416"/>
      <c r="D376" s="304" t="s">
        <v>388</v>
      </c>
      <c r="E376" s="377"/>
      <c r="F376" s="342">
        <v>55</v>
      </c>
      <c r="G376" s="390"/>
      <c r="H376" s="388"/>
      <c r="I376" s="363"/>
      <c r="J376" s="365"/>
      <c r="K376" s="377"/>
      <c r="L376" s="311" t="s">
        <v>375</v>
      </c>
      <c r="M376" s="370"/>
      <c r="N376" s="370"/>
      <c r="O376" s="374"/>
      <c r="P376" s="384"/>
      <c r="Q376" s="377"/>
      <c r="R376" s="309" t="s">
        <v>368</v>
      </c>
      <c r="S376" s="370"/>
      <c r="T376" s="370"/>
      <c r="U376" s="374"/>
      <c r="V376" s="365"/>
      <c r="W376" s="377"/>
      <c r="X376" s="342" t="s">
        <v>368</v>
      </c>
      <c r="Y376" s="370"/>
      <c r="Z376" s="370"/>
      <c r="AA376" s="374"/>
      <c r="AB376" s="381"/>
      <c r="AC376" s="377"/>
      <c r="AD376" s="342" t="s">
        <v>368</v>
      </c>
      <c r="AE376" s="370"/>
      <c r="AF376" s="370"/>
      <c r="AG376" s="374"/>
      <c r="AH376" s="368"/>
      <c r="AI376" s="392"/>
      <c r="AJ376" s="3"/>
      <c r="AK376" s="3"/>
      <c r="AL376" s="3"/>
      <c r="AM376" s="3"/>
      <c r="AN376" s="3"/>
    </row>
    <row r="377" spans="1:40" ht="21" customHeight="1">
      <c r="A377" s="401"/>
      <c r="B377" s="413"/>
      <c r="C377" s="416"/>
      <c r="D377" s="300" t="s">
        <v>389</v>
      </c>
      <c r="E377" s="377"/>
      <c r="F377" s="309">
        <v>0</v>
      </c>
      <c r="G377" s="390"/>
      <c r="H377" s="388"/>
      <c r="I377" s="363"/>
      <c r="J377" s="365"/>
      <c r="K377" s="377"/>
      <c r="L377" s="311" t="s">
        <v>368</v>
      </c>
      <c r="M377" s="370"/>
      <c r="N377" s="370"/>
      <c r="O377" s="374"/>
      <c r="P377" s="384"/>
      <c r="Q377" s="377"/>
      <c r="R377" s="309" t="s">
        <v>368</v>
      </c>
      <c r="S377" s="370"/>
      <c r="T377" s="370"/>
      <c r="U377" s="374"/>
      <c r="V377" s="365"/>
      <c r="W377" s="377"/>
      <c r="X377" s="309" t="s">
        <v>368</v>
      </c>
      <c r="Y377" s="370"/>
      <c r="Z377" s="370"/>
      <c r="AA377" s="374"/>
      <c r="AB377" s="381"/>
      <c r="AC377" s="377"/>
      <c r="AD377" s="309" t="s">
        <v>368</v>
      </c>
      <c r="AE377" s="370"/>
      <c r="AF377" s="370"/>
      <c r="AG377" s="374"/>
      <c r="AH377" s="368"/>
      <c r="AI377" s="392"/>
      <c r="AJ377" s="3"/>
      <c r="AK377" s="3"/>
      <c r="AL377" s="3"/>
      <c r="AM377" s="3"/>
      <c r="AN377" s="3"/>
    </row>
    <row r="378" spans="1:40" ht="21" customHeight="1" thickBot="1">
      <c r="A378" s="401"/>
      <c r="B378" s="413"/>
      <c r="C378" s="416"/>
      <c r="D378" s="300" t="s">
        <v>390</v>
      </c>
      <c r="E378" s="377"/>
      <c r="F378" s="342" t="s">
        <v>391</v>
      </c>
      <c r="G378" s="390"/>
      <c r="H378" s="388"/>
      <c r="I378" s="363"/>
      <c r="J378" s="365"/>
      <c r="K378" s="377"/>
      <c r="L378" s="311">
        <v>18</v>
      </c>
      <c r="M378" s="370"/>
      <c r="N378" s="370"/>
      <c r="O378" s="374"/>
      <c r="P378" s="384"/>
      <c r="Q378" s="377"/>
      <c r="R378" s="342">
        <v>20</v>
      </c>
      <c r="S378" s="370"/>
      <c r="T378" s="370"/>
      <c r="U378" s="374"/>
      <c r="V378" s="365"/>
      <c r="W378" s="377"/>
      <c r="X378" s="342">
        <v>20</v>
      </c>
      <c r="Y378" s="370"/>
      <c r="Z378" s="370"/>
      <c r="AA378" s="374"/>
      <c r="AB378" s="381"/>
      <c r="AC378" s="377"/>
      <c r="AD378" s="342">
        <v>20</v>
      </c>
      <c r="AE378" s="370"/>
      <c r="AF378" s="370"/>
      <c r="AG378" s="374"/>
      <c r="AH378" s="368"/>
      <c r="AI378" s="392"/>
      <c r="AJ378" s="3"/>
      <c r="AK378" s="3"/>
      <c r="AL378" s="3"/>
      <c r="AM378" s="3"/>
      <c r="AN378" s="3"/>
    </row>
    <row r="379" spans="1:40" ht="21.75" customHeight="1">
      <c r="A379" s="400">
        <v>47</v>
      </c>
      <c r="B379" s="412">
        <v>60</v>
      </c>
      <c r="C379" s="415" t="s">
        <v>74</v>
      </c>
      <c r="D379" s="302" t="s">
        <v>362</v>
      </c>
      <c r="E379" s="376">
        <v>71</v>
      </c>
      <c r="F379" s="309" t="s">
        <v>400</v>
      </c>
      <c r="G379" s="389">
        <f>AVERAGE(F379:F386)+STDEVA(F379:F386)</f>
        <v>62.24</v>
      </c>
      <c r="H379" s="387">
        <f>AVERAGE(F379:F386)-STDEVA(F379:F386)</f>
        <v>7.28</v>
      </c>
      <c r="I379" s="362">
        <f>AVERAGEIFS(F379:F386,F379:F386,"&gt;="&amp;H379,F379:F386,"&lt;="&amp;G379)</f>
        <v>36.549999999999997</v>
      </c>
      <c r="J379" s="364">
        <f>2*(E379*I379)</f>
        <v>5190.1000000000004</v>
      </c>
      <c r="K379" s="376">
        <v>25</v>
      </c>
      <c r="L379" s="311" t="s">
        <v>375</v>
      </c>
      <c r="M379" s="369">
        <f>AVERAGE(L379:L386)+STDEVA(L379:L386)</f>
        <v>22.05</v>
      </c>
      <c r="N379" s="369">
        <f>AVERAGE(L379:L386)-STDEVA(L379:L386)</f>
        <v>-0.34</v>
      </c>
      <c r="O379" s="373">
        <f>AVERAGEIFS(L379:L386,L379:L386,"&gt;="&amp;N379,L379:L386,"&lt;="&amp;M379)</f>
        <v>6.07</v>
      </c>
      <c r="P379" s="383">
        <f>O379*K379</f>
        <v>151.75</v>
      </c>
      <c r="Q379" s="376">
        <v>6</v>
      </c>
      <c r="R379" s="342" t="s">
        <v>366</v>
      </c>
      <c r="S379" s="369">
        <f>AVERAGE(R379:R386)+STDEVA(R379:R386)</f>
        <v>14.96</v>
      </c>
      <c r="T379" s="369">
        <f>AVERAGE(R379:R386)-STDEVA(R379:R386)</f>
        <v>0.23</v>
      </c>
      <c r="U379" s="373">
        <f>AVERAGEIFS(R379:R386,R379:R386,"&gt;="&amp;T379,R379:R386,"&lt;="&amp;S379)</f>
        <v>5.99</v>
      </c>
      <c r="V379" s="364">
        <f>2*Q379*U379</f>
        <v>71.88</v>
      </c>
      <c r="W379" s="376" t="s">
        <v>30</v>
      </c>
      <c r="X379" s="309" t="s">
        <v>366</v>
      </c>
      <c r="Y379" s="369">
        <f>AVERAGE(X379:X386)+STDEVA(X379:X386)</f>
        <v>17.18</v>
      </c>
      <c r="Z379" s="369">
        <f>AVERAGE(X379:X386)-STDEVA(X379:X386)</f>
        <v>1.81</v>
      </c>
      <c r="AA379" s="373">
        <f>AVERAGEIFS(X379:X386,X379:X386,"&gt;="&amp;Z379,X379:X386,"&lt;="&amp;Y379)</f>
        <v>5.99</v>
      </c>
      <c r="AB379" s="380">
        <f>2*AA379</f>
        <v>11.98</v>
      </c>
      <c r="AC379" s="376">
        <v>1</v>
      </c>
      <c r="AD379" s="309" t="s">
        <v>366</v>
      </c>
      <c r="AE379" s="369">
        <f>AVERAGE(AD379:AD386)+STDEVA(AD379:AD386)</f>
        <v>17.18</v>
      </c>
      <c r="AF379" s="369">
        <f>AVERAGE(AD379:AD386)-STDEVA(AD379:AD386)</f>
        <v>1.81</v>
      </c>
      <c r="AG379" s="373">
        <f>AVERAGEIFS(AD379:AD386,AD379:AD386,"&gt;="&amp;AF379,AD379:AD386,"&lt;="&amp;AE379)</f>
        <v>5.99</v>
      </c>
      <c r="AH379" s="367">
        <f>AC379*AG379</f>
        <v>5.99</v>
      </c>
      <c r="AI379" s="391">
        <f>(VJ279483+P379+V379+AB379+AH379)</f>
        <v>241.6</v>
      </c>
      <c r="AJ379" s="3"/>
      <c r="AK379" s="3"/>
      <c r="AL379" s="3"/>
      <c r="AM379" s="3"/>
      <c r="AN379" s="3"/>
    </row>
    <row r="380" spans="1:40" ht="13.5" customHeight="1">
      <c r="A380" s="401"/>
      <c r="B380" s="413"/>
      <c r="C380" s="416"/>
      <c r="D380" s="301" t="s">
        <v>360</v>
      </c>
      <c r="E380" s="377"/>
      <c r="F380" s="309" t="s">
        <v>405</v>
      </c>
      <c r="G380" s="390"/>
      <c r="H380" s="388"/>
      <c r="I380" s="363"/>
      <c r="J380" s="365"/>
      <c r="K380" s="377"/>
      <c r="L380" s="311">
        <v>30</v>
      </c>
      <c r="M380" s="370"/>
      <c r="N380" s="370"/>
      <c r="O380" s="374"/>
      <c r="P380" s="384"/>
      <c r="Q380" s="377"/>
      <c r="R380" s="309">
        <v>11.8</v>
      </c>
      <c r="S380" s="370"/>
      <c r="T380" s="370"/>
      <c r="U380" s="374"/>
      <c r="V380" s="365"/>
      <c r="W380" s="377"/>
      <c r="X380" s="342">
        <v>11.8</v>
      </c>
      <c r="Y380" s="370"/>
      <c r="Z380" s="370"/>
      <c r="AA380" s="374"/>
      <c r="AB380" s="381"/>
      <c r="AC380" s="377"/>
      <c r="AD380" s="342">
        <v>11.8</v>
      </c>
      <c r="AE380" s="370"/>
      <c r="AF380" s="370"/>
      <c r="AG380" s="374"/>
      <c r="AH380" s="368"/>
      <c r="AI380" s="392"/>
      <c r="AJ380" s="3"/>
      <c r="AK380" s="3"/>
      <c r="AL380" s="3"/>
      <c r="AM380" s="3"/>
      <c r="AN380" s="3"/>
    </row>
    <row r="381" spans="1:40" ht="25.5" customHeight="1">
      <c r="A381" s="401"/>
      <c r="B381" s="413"/>
      <c r="C381" s="416"/>
      <c r="D381" s="302" t="s">
        <v>361</v>
      </c>
      <c r="E381" s="377"/>
      <c r="F381" s="342" t="s">
        <v>429</v>
      </c>
      <c r="G381" s="390"/>
      <c r="H381" s="388"/>
      <c r="I381" s="363"/>
      <c r="J381" s="365"/>
      <c r="K381" s="377"/>
      <c r="L381" s="311">
        <v>0</v>
      </c>
      <c r="M381" s="370"/>
      <c r="N381" s="370"/>
      <c r="O381" s="374"/>
      <c r="P381" s="384"/>
      <c r="Q381" s="377"/>
      <c r="R381" s="309">
        <v>0</v>
      </c>
      <c r="S381" s="370"/>
      <c r="T381" s="370"/>
      <c r="U381" s="374"/>
      <c r="V381" s="365"/>
      <c r="W381" s="377"/>
      <c r="X381" s="342"/>
      <c r="Y381" s="370"/>
      <c r="Z381" s="370"/>
      <c r="AA381" s="374"/>
      <c r="AB381" s="381"/>
      <c r="AC381" s="377"/>
      <c r="AD381" s="342"/>
      <c r="AE381" s="370"/>
      <c r="AF381" s="370"/>
      <c r="AG381" s="374"/>
      <c r="AH381" s="368"/>
      <c r="AI381" s="392"/>
      <c r="AJ381" s="3"/>
      <c r="AK381" s="3"/>
      <c r="AL381" s="3"/>
      <c r="AM381" s="3"/>
      <c r="AN381" s="3"/>
    </row>
    <row r="382" spans="1:40" ht="24.75" customHeight="1">
      <c r="A382" s="401"/>
      <c r="B382" s="413"/>
      <c r="C382" s="416"/>
      <c r="D382" s="304" t="s">
        <v>371</v>
      </c>
      <c r="E382" s="377"/>
      <c r="F382" s="352">
        <v>18.09</v>
      </c>
      <c r="G382" s="390"/>
      <c r="H382" s="388"/>
      <c r="I382" s="363"/>
      <c r="J382" s="365"/>
      <c r="K382" s="377"/>
      <c r="L382" s="311">
        <v>2.1800000000000002</v>
      </c>
      <c r="M382" s="370"/>
      <c r="N382" s="370"/>
      <c r="O382" s="374"/>
      <c r="P382" s="384"/>
      <c r="Q382" s="377"/>
      <c r="R382" s="342">
        <v>2.1800000000000002</v>
      </c>
      <c r="S382" s="370"/>
      <c r="T382" s="370"/>
      <c r="U382" s="374"/>
      <c r="V382" s="365"/>
      <c r="W382" s="377"/>
      <c r="X382" s="342">
        <v>2.1800000000000002</v>
      </c>
      <c r="Y382" s="370"/>
      <c r="Z382" s="370"/>
      <c r="AA382" s="374"/>
      <c r="AB382" s="381"/>
      <c r="AC382" s="377"/>
      <c r="AD382" s="342">
        <v>2.1800000000000002</v>
      </c>
      <c r="AE382" s="370"/>
      <c r="AF382" s="370"/>
      <c r="AG382" s="374"/>
      <c r="AH382" s="368"/>
      <c r="AI382" s="392"/>
      <c r="AJ382" s="3"/>
      <c r="AK382" s="3"/>
      <c r="AL382" s="3"/>
      <c r="AM382" s="3"/>
      <c r="AN382" s="3"/>
    </row>
    <row r="383" spans="1:40" ht="21" customHeight="1">
      <c r="A383" s="401"/>
      <c r="B383" s="413"/>
      <c r="C383" s="416"/>
      <c r="D383" s="301" t="s">
        <v>385</v>
      </c>
      <c r="E383" s="377"/>
      <c r="F383" s="342">
        <f>(55.9*18%+55.9)</f>
        <v>65.959999999999994</v>
      </c>
      <c r="G383" s="390"/>
      <c r="H383" s="388"/>
      <c r="I383" s="363"/>
      <c r="J383" s="365"/>
      <c r="K383" s="377"/>
      <c r="L383" s="311">
        <v>4.0999999999999996</v>
      </c>
      <c r="M383" s="370"/>
      <c r="N383" s="370"/>
      <c r="O383" s="374"/>
      <c r="P383" s="384"/>
      <c r="Q383" s="377"/>
      <c r="R383" s="342">
        <v>4</v>
      </c>
      <c r="S383" s="370"/>
      <c r="T383" s="370"/>
      <c r="U383" s="374"/>
      <c r="V383" s="365"/>
      <c r="W383" s="377"/>
      <c r="X383" s="342">
        <v>4</v>
      </c>
      <c r="Y383" s="370"/>
      <c r="Z383" s="370"/>
      <c r="AA383" s="374"/>
      <c r="AB383" s="381"/>
      <c r="AC383" s="377"/>
      <c r="AD383" s="342">
        <v>4</v>
      </c>
      <c r="AE383" s="370"/>
      <c r="AF383" s="370"/>
      <c r="AG383" s="374"/>
      <c r="AH383" s="368"/>
      <c r="AI383" s="392"/>
      <c r="AJ383" s="3"/>
      <c r="AK383" s="3"/>
      <c r="AL383" s="3"/>
      <c r="AM383" s="3"/>
      <c r="AN383" s="3"/>
    </row>
    <row r="384" spans="1:40" ht="21.75" customHeight="1">
      <c r="A384" s="401"/>
      <c r="B384" s="413"/>
      <c r="C384" s="416"/>
      <c r="D384" s="302" t="s">
        <v>388</v>
      </c>
      <c r="E384" s="377"/>
      <c r="F384" s="342">
        <v>55</v>
      </c>
      <c r="G384" s="390"/>
      <c r="H384" s="388"/>
      <c r="I384" s="363"/>
      <c r="J384" s="365"/>
      <c r="K384" s="377"/>
      <c r="L384" s="311" t="s">
        <v>375</v>
      </c>
      <c r="M384" s="370"/>
      <c r="N384" s="370"/>
      <c r="O384" s="374"/>
      <c r="P384" s="384"/>
      <c r="Q384" s="377"/>
      <c r="R384" s="309" t="s">
        <v>368</v>
      </c>
      <c r="S384" s="370"/>
      <c r="T384" s="370"/>
      <c r="U384" s="374"/>
      <c r="V384" s="365"/>
      <c r="W384" s="377"/>
      <c r="X384" s="342" t="s">
        <v>368</v>
      </c>
      <c r="Y384" s="370"/>
      <c r="Z384" s="370"/>
      <c r="AA384" s="374"/>
      <c r="AB384" s="381"/>
      <c r="AC384" s="377"/>
      <c r="AD384" s="342" t="s">
        <v>368</v>
      </c>
      <c r="AE384" s="370"/>
      <c r="AF384" s="370"/>
      <c r="AG384" s="374"/>
      <c r="AH384" s="368"/>
      <c r="AI384" s="392"/>
      <c r="AJ384" s="3"/>
      <c r="AK384" s="3"/>
      <c r="AL384" s="3"/>
      <c r="AM384" s="3"/>
      <c r="AN384" s="3"/>
    </row>
    <row r="385" spans="1:40" ht="22.5" customHeight="1">
      <c r="A385" s="401"/>
      <c r="B385" s="413"/>
      <c r="C385" s="416"/>
      <c r="D385" s="300" t="s">
        <v>389</v>
      </c>
      <c r="E385" s="377"/>
      <c r="F385" s="309">
        <v>0</v>
      </c>
      <c r="G385" s="390"/>
      <c r="H385" s="388"/>
      <c r="I385" s="363"/>
      <c r="J385" s="365"/>
      <c r="K385" s="377"/>
      <c r="L385" s="311" t="s">
        <v>368</v>
      </c>
      <c r="M385" s="370"/>
      <c r="N385" s="370"/>
      <c r="O385" s="374"/>
      <c r="P385" s="384"/>
      <c r="Q385" s="377"/>
      <c r="R385" s="309" t="s">
        <v>368</v>
      </c>
      <c r="S385" s="370"/>
      <c r="T385" s="370"/>
      <c r="U385" s="374"/>
      <c r="V385" s="365"/>
      <c r="W385" s="377"/>
      <c r="X385" s="309" t="s">
        <v>368</v>
      </c>
      <c r="Y385" s="370"/>
      <c r="Z385" s="370"/>
      <c r="AA385" s="374"/>
      <c r="AB385" s="381"/>
      <c r="AC385" s="377"/>
      <c r="AD385" s="309" t="s">
        <v>368</v>
      </c>
      <c r="AE385" s="370"/>
      <c r="AF385" s="370"/>
      <c r="AG385" s="374"/>
      <c r="AH385" s="368"/>
      <c r="AI385" s="392"/>
      <c r="AJ385" s="3"/>
      <c r="AK385" s="3"/>
      <c r="AL385" s="3"/>
      <c r="AM385" s="3"/>
      <c r="AN385" s="3"/>
    </row>
    <row r="386" spans="1:40" ht="21.75" customHeight="1" thickBot="1">
      <c r="A386" s="401"/>
      <c r="B386" s="413"/>
      <c r="C386" s="416"/>
      <c r="D386" s="300" t="s">
        <v>390</v>
      </c>
      <c r="E386" s="377"/>
      <c r="F386" s="342" t="s">
        <v>391</v>
      </c>
      <c r="G386" s="390"/>
      <c r="H386" s="388"/>
      <c r="I386" s="363"/>
      <c r="J386" s="365"/>
      <c r="K386" s="377"/>
      <c r="L386" s="311">
        <v>18</v>
      </c>
      <c r="M386" s="370"/>
      <c r="N386" s="370"/>
      <c r="O386" s="374"/>
      <c r="P386" s="384"/>
      <c r="Q386" s="377"/>
      <c r="R386" s="342">
        <v>20</v>
      </c>
      <c r="S386" s="370"/>
      <c r="T386" s="370"/>
      <c r="U386" s="374"/>
      <c r="V386" s="365"/>
      <c r="W386" s="377"/>
      <c r="X386" s="342">
        <v>20</v>
      </c>
      <c r="Y386" s="370"/>
      <c r="Z386" s="370"/>
      <c r="AA386" s="374"/>
      <c r="AB386" s="381"/>
      <c r="AC386" s="377"/>
      <c r="AD386" s="342">
        <v>20</v>
      </c>
      <c r="AE386" s="370"/>
      <c r="AF386" s="370"/>
      <c r="AG386" s="374"/>
      <c r="AH386" s="368"/>
      <c r="AI386" s="392"/>
      <c r="AJ386" s="3"/>
      <c r="AK386" s="3"/>
      <c r="AL386" s="3"/>
      <c r="AM386" s="3"/>
      <c r="AN386" s="3"/>
    </row>
    <row r="387" spans="1:40" ht="22.5" customHeight="1">
      <c r="A387" s="400">
        <v>48</v>
      </c>
      <c r="B387" s="412">
        <v>61</v>
      </c>
      <c r="C387" s="415" t="s">
        <v>75</v>
      </c>
      <c r="D387" s="302" t="s">
        <v>362</v>
      </c>
      <c r="E387" s="376">
        <v>187</v>
      </c>
      <c r="F387" s="309" t="s">
        <v>400</v>
      </c>
      <c r="G387" s="389">
        <f>AVERAGE(F387:F394)+STDEVA(F387:F394)</f>
        <v>62.24</v>
      </c>
      <c r="H387" s="387">
        <f>AVERAGE(F387:F394)-STDEVA(F387:F394)</f>
        <v>7.28</v>
      </c>
      <c r="I387" s="362">
        <f>AVERAGEIFS(F387:F394,F387:F394,"&gt;="&amp;H387,F387:F394,"&lt;="&amp;G387)</f>
        <v>36.549999999999997</v>
      </c>
      <c r="J387" s="364">
        <f>2*(E387*I387)</f>
        <v>13669.7</v>
      </c>
      <c r="K387" s="376">
        <v>30</v>
      </c>
      <c r="L387" s="311" t="s">
        <v>375</v>
      </c>
      <c r="M387" s="369">
        <f>AVERAGE(L387:L394)+STDEVA(L387:L394)</f>
        <v>22.05</v>
      </c>
      <c r="N387" s="369">
        <f>AVERAGE(L387:L394)-STDEVA(L387:L394)</f>
        <v>-0.34</v>
      </c>
      <c r="O387" s="373">
        <f>AVERAGEIFS(L387:L394,L387:L394,"&gt;="&amp;N387,L387:L394,"&lt;="&amp;M387)</f>
        <v>6.07</v>
      </c>
      <c r="P387" s="383">
        <f>O387*K387</f>
        <v>182.1</v>
      </c>
      <c r="Q387" s="376">
        <v>17</v>
      </c>
      <c r="R387" s="342" t="s">
        <v>366</v>
      </c>
      <c r="S387" s="369">
        <f>AVERAGE(R387:R394)+STDEVA(R387:R394)</f>
        <v>14.96</v>
      </c>
      <c r="T387" s="369">
        <f>AVERAGE(R387:R394)-STDEVA(R387:R394)</f>
        <v>0.23</v>
      </c>
      <c r="U387" s="373">
        <f>AVERAGEIFS(R387:R394,R387:R394,"&gt;="&amp;T387,R387:R394,"&lt;="&amp;S387)</f>
        <v>5.99</v>
      </c>
      <c r="V387" s="364">
        <f>2*Q387*U387</f>
        <v>203.66</v>
      </c>
      <c r="W387" s="376" t="s">
        <v>26</v>
      </c>
      <c r="X387" s="309" t="s">
        <v>366</v>
      </c>
      <c r="Y387" s="369">
        <f>AVERAGE(X387:X394)+STDEVA(X387:X394)</f>
        <v>17.18</v>
      </c>
      <c r="Z387" s="369">
        <f>AVERAGE(X387:X394)-STDEVA(X387:X394)</f>
        <v>1.81</v>
      </c>
      <c r="AA387" s="373">
        <f>AVERAGEIFS(X387:X394,X387:X394,"&gt;="&amp;Z387,X387:X394,"&lt;="&amp;Y387)</f>
        <v>5.99</v>
      </c>
      <c r="AB387" s="380">
        <f>2*AA387</f>
        <v>11.98</v>
      </c>
      <c r="AC387" s="376">
        <v>1</v>
      </c>
      <c r="AD387" s="309" t="s">
        <v>366</v>
      </c>
      <c r="AE387" s="369">
        <f>AVERAGE(AD387:AD394)+STDEVA(AD387:AD394)</f>
        <v>17.18</v>
      </c>
      <c r="AF387" s="369">
        <f>AVERAGE(AD387:AD394)-STDEVA(AD387:AD394)</f>
        <v>1.81</v>
      </c>
      <c r="AG387" s="373">
        <f>AVERAGEIFS(AD387:AD394,AD387:AD394,"&gt;="&amp;AF387,AD387:AD394,"&lt;="&amp;AE387)</f>
        <v>5.99</v>
      </c>
      <c r="AH387" s="367">
        <f>AC387*AG387</f>
        <v>5.99</v>
      </c>
      <c r="AI387" s="391">
        <f t="shared" ref="AI387" si="25">J387+P387+V387+AB387+AH387</f>
        <v>14073.43</v>
      </c>
      <c r="AJ387" s="3"/>
      <c r="AK387" s="3"/>
      <c r="AL387" s="3"/>
      <c r="AM387" s="3"/>
      <c r="AN387" s="3"/>
    </row>
    <row r="388" spans="1:40" ht="13.5" customHeight="1">
      <c r="A388" s="401"/>
      <c r="B388" s="413"/>
      <c r="C388" s="416"/>
      <c r="D388" s="301" t="s">
        <v>360</v>
      </c>
      <c r="E388" s="377"/>
      <c r="F388" s="309" t="s">
        <v>405</v>
      </c>
      <c r="G388" s="390"/>
      <c r="H388" s="388"/>
      <c r="I388" s="363"/>
      <c r="J388" s="365"/>
      <c r="K388" s="377"/>
      <c r="L388" s="311">
        <v>30</v>
      </c>
      <c r="M388" s="370"/>
      <c r="N388" s="370"/>
      <c r="O388" s="374"/>
      <c r="P388" s="384"/>
      <c r="Q388" s="377"/>
      <c r="R388" s="309">
        <v>11.8</v>
      </c>
      <c r="S388" s="370"/>
      <c r="T388" s="370"/>
      <c r="U388" s="374"/>
      <c r="V388" s="365"/>
      <c r="W388" s="377"/>
      <c r="X388" s="342">
        <v>11.8</v>
      </c>
      <c r="Y388" s="370"/>
      <c r="Z388" s="370"/>
      <c r="AA388" s="374"/>
      <c r="AB388" s="381"/>
      <c r="AC388" s="377"/>
      <c r="AD388" s="342">
        <v>11.8</v>
      </c>
      <c r="AE388" s="370"/>
      <c r="AF388" s="370"/>
      <c r="AG388" s="374"/>
      <c r="AH388" s="368"/>
      <c r="AI388" s="392"/>
      <c r="AJ388" s="3"/>
      <c r="AK388" s="3"/>
      <c r="AL388" s="3"/>
      <c r="AM388" s="3"/>
      <c r="AN388" s="3"/>
    </row>
    <row r="389" spans="1:40" ht="24" customHeight="1">
      <c r="A389" s="401"/>
      <c r="B389" s="413"/>
      <c r="C389" s="416"/>
      <c r="D389" s="302" t="s">
        <v>361</v>
      </c>
      <c r="E389" s="377"/>
      <c r="F389" s="342" t="s">
        <v>429</v>
      </c>
      <c r="G389" s="390"/>
      <c r="H389" s="388"/>
      <c r="I389" s="363"/>
      <c r="J389" s="365"/>
      <c r="K389" s="377"/>
      <c r="L389" s="311">
        <v>0</v>
      </c>
      <c r="M389" s="370"/>
      <c r="N389" s="370"/>
      <c r="O389" s="374"/>
      <c r="P389" s="384"/>
      <c r="Q389" s="377"/>
      <c r="R389" s="309">
        <v>0</v>
      </c>
      <c r="S389" s="370"/>
      <c r="T389" s="370"/>
      <c r="U389" s="374"/>
      <c r="V389" s="365"/>
      <c r="W389" s="377"/>
      <c r="X389" s="342"/>
      <c r="Y389" s="370"/>
      <c r="Z389" s="370"/>
      <c r="AA389" s="374"/>
      <c r="AB389" s="381"/>
      <c r="AC389" s="377"/>
      <c r="AD389" s="342"/>
      <c r="AE389" s="370"/>
      <c r="AF389" s="370"/>
      <c r="AG389" s="374"/>
      <c r="AH389" s="368"/>
      <c r="AI389" s="392"/>
      <c r="AJ389" s="3"/>
      <c r="AK389" s="3"/>
      <c r="AL389" s="3"/>
      <c r="AM389" s="3"/>
      <c r="AN389" s="3"/>
    </row>
    <row r="390" spans="1:40" ht="18.75" customHeight="1">
      <c r="A390" s="401"/>
      <c r="B390" s="413"/>
      <c r="C390" s="416"/>
      <c r="D390" s="304" t="s">
        <v>371</v>
      </c>
      <c r="E390" s="377"/>
      <c r="F390" s="352">
        <v>18.09</v>
      </c>
      <c r="G390" s="390"/>
      <c r="H390" s="388"/>
      <c r="I390" s="363"/>
      <c r="J390" s="365"/>
      <c r="K390" s="377"/>
      <c r="L390" s="311">
        <v>2.1800000000000002</v>
      </c>
      <c r="M390" s="370"/>
      <c r="N390" s="370"/>
      <c r="O390" s="374"/>
      <c r="P390" s="384"/>
      <c r="Q390" s="377"/>
      <c r="R390" s="342">
        <v>2.1800000000000002</v>
      </c>
      <c r="S390" s="370"/>
      <c r="T390" s="370"/>
      <c r="U390" s="374"/>
      <c r="V390" s="365"/>
      <c r="W390" s="377"/>
      <c r="X390" s="342">
        <v>2.1800000000000002</v>
      </c>
      <c r="Y390" s="370"/>
      <c r="Z390" s="370"/>
      <c r="AA390" s="374"/>
      <c r="AB390" s="381"/>
      <c r="AC390" s="377"/>
      <c r="AD390" s="342">
        <v>2.1800000000000002</v>
      </c>
      <c r="AE390" s="370"/>
      <c r="AF390" s="370"/>
      <c r="AG390" s="374"/>
      <c r="AH390" s="368"/>
      <c r="AI390" s="392"/>
      <c r="AJ390" s="3"/>
      <c r="AK390" s="3"/>
      <c r="AL390" s="3"/>
      <c r="AM390" s="3"/>
      <c r="AN390" s="3"/>
    </row>
    <row r="391" spans="1:40" ht="13.5" customHeight="1">
      <c r="A391" s="401"/>
      <c r="B391" s="413"/>
      <c r="C391" s="416"/>
      <c r="D391" s="301" t="s">
        <v>385</v>
      </c>
      <c r="E391" s="377"/>
      <c r="F391" s="342">
        <f>(55.9*18%+55.9)</f>
        <v>65.959999999999994</v>
      </c>
      <c r="G391" s="390"/>
      <c r="H391" s="388"/>
      <c r="I391" s="363"/>
      <c r="J391" s="365"/>
      <c r="K391" s="377"/>
      <c r="L391" s="311">
        <v>4.0999999999999996</v>
      </c>
      <c r="M391" s="370"/>
      <c r="N391" s="370"/>
      <c r="O391" s="374"/>
      <c r="P391" s="384"/>
      <c r="Q391" s="377"/>
      <c r="R391" s="342">
        <v>4</v>
      </c>
      <c r="S391" s="370"/>
      <c r="T391" s="370"/>
      <c r="U391" s="374"/>
      <c r="V391" s="365"/>
      <c r="W391" s="377"/>
      <c r="X391" s="342">
        <v>4</v>
      </c>
      <c r="Y391" s="370"/>
      <c r="Z391" s="370"/>
      <c r="AA391" s="374"/>
      <c r="AB391" s="381"/>
      <c r="AC391" s="377"/>
      <c r="AD391" s="342">
        <v>4</v>
      </c>
      <c r="AE391" s="370"/>
      <c r="AF391" s="370"/>
      <c r="AG391" s="374"/>
      <c r="AH391" s="368"/>
      <c r="AI391" s="392"/>
      <c r="AJ391" s="3"/>
      <c r="AK391" s="3"/>
      <c r="AL391" s="3"/>
      <c r="AM391" s="3"/>
      <c r="AN391" s="3"/>
    </row>
    <row r="392" spans="1:40" ht="21.75" customHeight="1">
      <c r="A392" s="401"/>
      <c r="B392" s="413"/>
      <c r="C392" s="416"/>
      <c r="D392" s="302" t="s">
        <v>388</v>
      </c>
      <c r="E392" s="377"/>
      <c r="F392" s="342">
        <v>55</v>
      </c>
      <c r="G392" s="390"/>
      <c r="H392" s="388"/>
      <c r="I392" s="363"/>
      <c r="J392" s="365"/>
      <c r="K392" s="377"/>
      <c r="L392" s="311" t="s">
        <v>375</v>
      </c>
      <c r="M392" s="370"/>
      <c r="N392" s="370"/>
      <c r="O392" s="374"/>
      <c r="P392" s="384"/>
      <c r="Q392" s="377"/>
      <c r="R392" s="309" t="s">
        <v>368</v>
      </c>
      <c r="S392" s="370"/>
      <c r="T392" s="370"/>
      <c r="U392" s="374"/>
      <c r="V392" s="365"/>
      <c r="W392" s="377"/>
      <c r="X392" s="342" t="s">
        <v>368</v>
      </c>
      <c r="Y392" s="370"/>
      <c r="Z392" s="370"/>
      <c r="AA392" s="374"/>
      <c r="AB392" s="381"/>
      <c r="AC392" s="377"/>
      <c r="AD392" s="342" t="s">
        <v>368</v>
      </c>
      <c r="AE392" s="370"/>
      <c r="AF392" s="370"/>
      <c r="AG392" s="374"/>
      <c r="AH392" s="368"/>
      <c r="AI392" s="392"/>
      <c r="AJ392" s="3"/>
      <c r="AK392" s="3"/>
      <c r="AL392" s="3"/>
      <c r="AM392" s="3"/>
      <c r="AN392" s="3"/>
    </row>
    <row r="393" spans="1:40" ht="18.75" customHeight="1">
      <c r="A393" s="401"/>
      <c r="B393" s="413"/>
      <c r="C393" s="416"/>
      <c r="D393" s="300" t="s">
        <v>389</v>
      </c>
      <c r="E393" s="377"/>
      <c r="F393" s="309">
        <v>0</v>
      </c>
      <c r="G393" s="390"/>
      <c r="H393" s="388"/>
      <c r="I393" s="363"/>
      <c r="J393" s="365"/>
      <c r="K393" s="377"/>
      <c r="L393" s="311" t="s">
        <v>368</v>
      </c>
      <c r="M393" s="370"/>
      <c r="N393" s="370"/>
      <c r="O393" s="374"/>
      <c r="P393" s="384"/>
      <c r="Q393" s="377"/>
      <c r="R393" s="309" t="s">
        <v>368</v>
      </c>
      <c r="S393" s="370"/>
      <c r="T393" s="370"/>
      <c r="U393" s="374"/>
      <c r="V393" s="365"/>
      <c r="W393" s="377"/>
      <c r="X393" s="309" t="s">
        <v>368</v>
      </c>
      <c r="Y393" s="370"/>
      <c r="Z393" s="370"/>
      <c r="AA393" s="374"/>
      <c r="AB393" s="381"/>
      <c r="AC393" s="377"/>
      <c r="AD393" s="309" t="s">
        <v>368</v>
      </c>
      <c r="AE393" s="370"/>
      <c r="AF393" s="370"/>
      <c r="AG393" s="374"/>
      <c r="AH393" s="368"/>
      <c r="AI393" s="392"/>
      <c r="AJ393" s="3"/>
      <c r="AK393" s="3"/>
      <c r="AL393" s="3"/>
      <c r="AM393" s="3"/>
      <c r="AN393" s="3"/>
    </row>
    <row r="394" spans="1:40" ht="23.25" customHeight="1" thickBot="1">
      <c r="A394" s="401"/>
      <c r="B394" s="413"/>
      <c r="C394" s="416"/>
      <c r="D394" s="300" t="s">
        <v>390</v>
      </c>
      <c r="E394" s="377"/>
      <c r="F394" s="342" t="s">
        <v>391</v>
      </c>
      <c r="G394" s="390"/>
      <c r="H394" s="388"/>
      <c r="I394" s="363"/>
      <c r="J394" s="365"/>
      <c r="K394" s="377"/>
      <c r="L394" s="311">
        <v>18</v>
      </c>
      <c r="M394" s="370"/>
      <c r="N394" s="370"/>
      <c r="O394" s="374"/>
      <c r="P394" s="384"/>
      <c r="Q394" s="377"/>
      <c r="R394" s="342">
        <v>20</v>
      </c>
      <c r="S394" s="370"/>
      <c r="T394" s="370"/>
      <c r="U394" s="374"/>
      <c r="V394" s="365"/>
      <c r="W394" s="377"/>
      <c r="X394" s="342">
        <v>20</v>
      </c>
      <c r="Y394" s="370"/>
      <c r="Z394" s="370"/>
      <c r="AA394" s="374"/>
      <c r="AB394" s="381"/>
      <c r="AC394" s="377"/>
      <c r="AD394" s="342">
        <v>20</v>
      </c>
      <c r="AE394" s="370"/>
      <c r="AF394" s="370"/>
      <c r="AG394" s="374"/>
      <c r="AH394" s="368"/>
      <c r="AI394" s="392"/>
      <c r="AJ394" s="3"/>
      <c r="AK394" s="3"/>
      <c r="AL394" s="3"/>
      <c r="AM394" s="3"/>
      <c r="AN394" s="3"/>
    </row>
    <row r="395" spans="1:40" ht="18" customHeight="1">
      <c r="A395" s="400">
        <v>49</v>
      </c>
      <c r="B395" s="412">
        <v>62</v>
      </c>
      <c r="C395" s="452" t="s">
        <v>76</v>
      </c>
      <c r="D395" s="302" t="s">
        <v>362</v>
      </c>
      <c r="E395" s="376">
        <v>117</v>
      </c>
      <c r="F395" s="311" t="s">
        <v>400</v>
      </c>
      <c r="G395" s="389">
        <f>AVERAGE(F395:F402)+STDEVA(F395:F402)</f>
        <v>60.54</v>
      </c>
      <c r="H395" s="387">
        <f>AVERAGE(F395:F402)-STDEVA(F395:F402)</f>
        <v>7.28</v>
      </c>
      <c r="I395" s="362">
        <f>AVERAGEIFS(F395:F402,F395:F402,"&gt;="&amp;H395,F395:F402,"&lt;="&amp;G395)</f>
        <v>36.549999999999997</v>
      </c>
      <c r="J395" s="364">
        <f>2*(E395*I395)</f>
        <v>8552.7000000000007</v>
      </c>
      <c r="K395" s="376">
        <v>30</v>
      </c>
      <c r="L395" s="311" t="s">
        <v>375</v>
      </c>
      <c r="M395" s="369">
        <f>AVERAGE(L395:L402)+STDEVA(L395:L402)</f>
        <v>22.05</v>
      </c>
      <c r="N395" s="369">
        <f>AVERAGE(L395:L402)-STDEVA(L395:L402)</f>
        <v>-0.34</v>
      </c>
      <c r="O395" s="373">
        <f>AVERAGEIFS(L395:L402,L395:L402,"&gt;="&amp;N395,L395:L402,"&lt;="&amp;M395)</f>
        <v>6.07</v>
      </c>
      <c r="P395" s="383">
        <f>O395*K395</f>
        <v>182.1</v>
      </c>
      <c r="Q395" s="376">
        <v>11</v>
      </c>
      <c r="R395" s="342" t="s">
        <v>366</v>
      </c>
      <c r="S395" s="369">
        <f>AVERAGE(R395:R402)+STDEVA(R395:R402)</f>
        <v>14.96</v>
      </c>
      <c r="T395" s="369">
        <f>AVERAGE(R395:R402)-STDEVA(R395:R402)</f>
        <v>0.23</v>
      </c>
      <c r="U395" s="373">
        <f>AVERAGEIFS(R395:R402,R395:R402,"&gt;="&amp;T395,R395:R402,"&lt;="&amp;S395)</f>
        <v>5.99</v>
      </c>
      <c r="V395" s="364">
        <f>2*Q395*U395</f>
        <v>131.78</v>
      </c>
      <c r="W395" s="376" t="s">
        <v>26</v>
      </c>
      <c r="X395" s="309" t="s">
        <v>366</v>
      </c>
      <c r="Y395" s="369">
        <f>AVERAGE(X395:X402)+STDEVA(X395:X402)</f>
        <v>17.18</v>
      </c>
      <c r="Z395" s="369">
        <f>AVERAGE(X395:X402)-STDEVA(X395:X402)</f>
        <v>1.81</v>
      </c>
      <c r="AA395" s="373">
        <f>AVERAGEIFS(X395:X402,X395:X402,"&gt;="&amp;Z395,X395:X402,"&lt;="&amp;Y395)</f>
        <v>5.99</v>
      </c>
      <c r="AB395" s="380">
        <f>2*AA395</f>
        <v>11.98</v>
      </c>
      <c r="AC395" s="376">
        <v>1</v>
      </c>
      <c r="AD395" s="309" t="s">
        <v>366</v>
      </c>
      <c r="AE395" s="369">
        <f>AVERAGE(AD395:AD402)+STDEVA(AD395:AD402)</f>
        <v>17.18</v>
      </c>
      <c r="AF395" s="369">
        <f>AVERAGE(AD395:AD402)-STDEVA(AD395:AD402)</f>
        <v>1.81</v>
      </c>
      <c r="AG395" s="373">
        <f>AVERAGEIFS(AD395:AD402,AD395:AD402,"&gt;="&amp;AF395,AD395:AD402,"&lt;="&amp;AE395)</f>
        <v>5.99</v>
      </c>
      <c r="AH395" s="367">
        <f>AC395*AG395</f>
        <v>5.99</v>
      </c>
      <c r="AI395" s="391">
        <f t="shared" ref="AI395" si="26">J395+P395+V395+AB395+AH395</f>
        <v>8884.5499999999993</v>
      </c>
      <c r="AJ395" s="3"/>
      <c r="AK395" s="3"/>
      <c r="AL395" s="3"/>
      <c r="AM395" s="3"/>
      <c r="AN395" s="3"/>
    </row>
    <row r="396" spans="1:40" ht="13.5" customHeight="1">
      <c r="A396" s="401"/>
      <c r="B396" s="413"/>
      <c r="C396" s="453"/>
      <c r="D396" s="301" t="s">
        <v>360</v>
      </c>
      <c r="E396" s="377"/>
      <c r="F396" s="311" t="s">
        <v>405</v>
      </c>
      <c r="G396" s="390"/>
      <c r="H396" s="388"/>
      <c r="I396" s="363"/>
      <c r="J396" s="365"/>
      <c r="K396" s="377"/>
      <c r="L396" s="311">
        <v>30</v>
      </c>
      <c r="M396" s="370"/>
      <c r="N396" s="370"/>
      <c r="O396" s="374"/>
      <c r="P396" s="384"/>
      <c r="Q396" s="377"/>
      <c r="R396" s="309">
        <v>11.8</v>
      </c>
      <c r="S396" s="370"/>
      <c r="T396" s="370"/>
      <c r="U396" s="374"/>
      <c r="V396" s="365"/>
      <c r="W396" s="377"/>
      <c r="X396" s="342">
        <v>11.8</v>
      </c>
      <c r="Y396" s="370"/>
      <c r="Z396" s="370"/>
      <c r="AA396" s="374"/>
      <c r="AB396" s="381"/>
      <c r="AC396" s="377"/>
      <c r="AD396" s="342">
        <v>11.8</v>
      </c>
      <c r="AE396" s="370"/>
      <c r="AF396" s="370"/>
      <c r="AG396" s="374"/>
      <c r="AH396" s="368"/>
      <c r="AI396" s="392"/>
      <c r="AJ396" s="3"/>
      <c r="AK396" s="3"/>
      <c r="AL396" s="3"/>
      <c r="AM396" s="3"/>
      <c r="AN396" s="3"/>
    </row>
    <row r="397" spans="1:40" ht="21.75" customHeight="1">
      <c r="A397" s="401"/>
      <c r="B397" s="413"/>
      <c r="C397" s="453"/>
      <c r="D397" s="302" t="s">
        <v>361</v>
      </c>
      <c r="E397" s="377"/>
      <c r="F397" s="344" t="s">
        <v>418</v>
      </c>
      <c r="G397" s="390"/>
      <c r="H397" s="388"/>
      <c r="I397" s="363"/>
      <c r="J397" s="365"/>
      <c r="K397" s="377"/>
      <c r="L397" s="311">
        <v>0</v>
      </c>
      <c r="M397" s="370"/>
      <c r="N397" s="370"/>
      <c r="O397" s="374"/>
      <c r="P397" s="384"/>
      <c r="Q397" s="377"/>
      <c r="R397" s="309">
        <v>0</v>
      </c>
      <c r="S397" s="370"/>
      <c r="T397" s="370"/>
      <c r="U397" s="374"/>
      <c r="V397" s="365"/>
      <c r="W397" s="377"/>
      <c r="X397" s="342"/>
      <c r="Y397" s="370"/>
      <c r="Z397" s="370"/>
      <c r="AA397" s="374"/>
      <c r="AB397" s="381"/>
      <c r="AC397" s="377"/>
      <c r="AD397" s="342"/>
      <c r="AE397" s="370"/>
      <c r="AF397" s="370"/>
      <c r="AG397" s="374"/>
      <c r="AH397" s="368"/>
      <c r="AI397" s="392"/>
      <c r="AJ397" s="3"/>
      <c r="AK397" s="3"/>
      <c r="AL397" s="3"/>
      <c r="AM397" s="3"/>
      <c r="AN397" s="3"/>
    </row>
    <row r="398" spans="1:40" ht="26.25" customHeight="1">
      <c r="A398" s="401"/>
      <c r="B398" s="413"/>
      <c r="C398" s="453"/>
      <c r="D398" s="304" t="s">
        <v>371</v>
      </c>
      <c r="E398" s="377"/>
      <c r="F398" s="353">
        <v>18.09</v>
      </c>
      <c r="G398" s="390"/>
      <c r="H398" s="388"/>
      <c r="I398" s="363"/>
      <c r="J398" s="365"/>
      <c r="K398" s="377"/>
      <c r="L398" s="344">
        <v>2.1800000000000002</v>
      </c>
      <c r="M398" s="370"/>
      <c r="N398" s="370"/>
      <c r="O398" s="374"/>
      <c r="P398" s="384"/>
      <c r="Q398" s="377"/>
      <c r="R398" s="342">
        <v>2.1800000000000002</v>
      </c>
      <c r="S398" s="370"/>
      <c r="T398" s="370"/>
      <c r="U398" s="374"/>
      <c r="V398" s="365"/>
      <c r="W398" s="377"/>
      <c r="X398" s="342">
        <v>2.1800000000000002</v>
      </c>
      <c r="Y398" s="370"/>
      <c r="Z398" s="370"/>
      <c r="AA398" s="374"/>
      <c r="AB398" s="381"/>
      <c r="AC398" s="377"/>
      <c r="AD398" s="342">
        <v>2.1800000000000002</v>
      </c>
      <c r="AE398" s="370"/>
      <c r="AF398" s="370"/>
      <c r="AG398" s="374"/>
      <c r="AH398" s="368"/>
      <c r="AI398" s="392"/>
      <c r="AJ398" s="3"/>
      <c r="AK398" s="3"/>
      <c r="AL398" s="3"/>
      <c r="AM398" s="3"/>
      <c r="AN398" s="3"/>
    </row>
    <row r="399" spans="1:40" ht="13.5" customHeight="1">
      <c r="A399" s="401"/>
      <c r="B399" s="413"/>
      <c r="C399" s="453"/>
      <c r="D399" s="304" t="s">
        <v>385</v>
      </c>
      <c r="E399" s="377"/>
      <c r="F399" s="344">
        <f>(53*18%+53)</f>
        <v>62.54</v>
      </c>
      <c r="G399" s="390"/>
      <c r="H399" s="388"/>
      <c r="I399" s="363"/>
      <c r="J399" s="365"/>
      <c r="K399" s="377"/>
      <c r="L399" s="311">
        <v>4.0999999999999996</v>
      </c>
      <c r="M399" s="370"/>
      <c r="N399" s="370"/>
      <c r="O399" s="374"/>
      <c r="P399" s="384"/>
      <c r="Q399" s="377"/>
      <c r="R399" s="342">
        <v>4</v>
      </c>
      <c r="S399" s="370"/>
      <c r="T399" s="370"/>
      <c r="U399" s="374"/>
      <c r="V399" s="365"/>
      <c r="W399" s="377"/>
      <c r="X399" s="342">
        <v>4</v>
      </c>
      <c r="Y399" s="370"/>
      <c r="Z399" s="370"/>
      <c r="AA399" s="374"/>
      <c r="AB399" s="381"/>
      <c r="AC399" s="377"/>
      <c r="AD399" s="342">
        <v>4</v>
      </c>
      <c r="AE399" s="370"/>
      <c r="AF399" s="370"/>
      <c r="AG399" s="374"/>
      <c r="AH399" s="368"/>
      <c r="AI399" s="392"/>
      <c r="AJ399" s="3"/>
      <c r="AK399" s="3"/>
      <c r="AL399" s="3"/>
      <c r="AM399" s="3"/>
      <c r="AN399" s="3"/>
    </row>
    <row r="400" spans="1:40" ht="23.25" customHeight="1">
      <c r="A400" s="401"/>
      <c r="B400" s="413"/>
      <c r="C400" s="453"/>
      <c r="D400" s="304" t="s">
        <v>388</v>
      </c>
      <c r="E400" s="377"/>
      <c r="F400" s="344">
        <v>55</v>
      </c>
      <c r="G400" s="390"/>
      <c r="H400" s="388"/>
      <c r="I400" s="363"/>
      <c r="J400" s="365"/>
      <c r="K400" s="377"/>
      <c r="L400" s="311" t="s">
        <v>375</v>
      </c>
      <c r="M400" s="370"/>
      <c r="N400" s="370"/>
      <c r="O400" s="374"/>
      <c r="P400" s="384"/>
      <c r="Q400" s="377"/>
      <c r="R400" s="309" t="s">
        <v>368</v>
      </c>
      <c r="S400" s="370"/>
      <c r="T400" s="370"/>
      <c r="U400" s="374"/>
      <c r="V400" s="365"/>
      <c r="W400" s="377"/>
      <c r="X400" s="342" t="s">
        <v>368</v>
      </c>
      <c r="Y400" s="370"/>
      <c r="Z400" s="370"/>
      <c r="AA400" s="374"/>
      <c r="AB400" s="381"/>
      <c r="AC400" s="377"/>
      <c r="AD400" s="342" t="s">
        <v>368</v>
      </c>
      <c r="AE400" s="370"/>
      <c r="AF400" s="370"/>
      <c r="AG400" s="374"/>
      <c r="AH400" s="368"/>
      <c r="AI400" s="392"/>
      <c r="AJ400" s="3"/>
      <c r="AK400" s="3"/>
      <c r="AL400" s="3"/>
      <c r="AM400" s="3"/>
      <c r="AN400" s="3"/>
    </row>
    <row r="401" spans="1:40" ht="20.25" customHeight="1">
      <c r="A401" s="401"/>
      <c r="B401" s="413"/>
      <c r="C401" s="453"/>
      <c r="D401" s="300" t="s">
        <v>389</v>
      </c>
      <c r="E401" s="377"/>
      <c r="F401" s="311">
        <v>0</v>
      </c>
      <c r="G401" s="390"/>
      <c r="H401" s="388"/>
      <c r="I401" s="363"/>
      <c r="J401" s="365"/>
      <c r="K401" s="377"/>
      <c r="L401" s="311" t="s">
        <v>368</v>
      </c>
      <c r="M401" s="370"/>
      <c r="N401" s="370"/>
      <c r="O401" s="374"/>
      <c r="P401" s="384"/>
      <c r="Q401" s="377"/>
      <c r="R401" s="309" t="s">
        <v>368</v>
      </c>
      <c r="S401" s="370"/>
      <c r="T401" s="370"/>
      <c r="U401" s="374"/>
      <c r="V401" s="365"/>
      <c r="W401" s="377"/>
      <c r="X401" s="309" t="s">
        <v>368</v>
      </c>
      <c r="Y401" s="370"/>
      <c r="Z401" s="370"/>
      <c r="AA401" s="374"/>
      <c r="AB401" s="381"/>
      <c r="AC401" s="377"/>
      <c r="AD401" s="309" t="s">
        <v>368</v>
      </c>
      <c r="AE401" s="370"/>
      <c r="AF401" s="370"/>
      <c r="AG401" s="374"/>
      <c r="AH401" s="368"/>
      <c r="AI401" s="392"/>
      <c r="AJ401" s="3"/>
      <c r="AK401" s="3"/>
      <c r="AL401" s="3"/>
      <c r="AM401" s="3"/>
      <c r="AN401" s="3"/>
    </row>
    <row r="402" spans="1:40" ht="18.75" customHeight="1" thickBot="1">
      <c r="A402" s="401"/>
      <c r="B402" s="413"/>
      <c r="C402" s="453"/>
      <c r="D402" s="300" t="s">
        <v>390</v>
      </c>
      <c r="E402" s="377"/>
      <c r="F402" s="344" t="s">
        <v>391</v>
      </c>
      <c r="G402" s="390"/>
      <c r="H402" s="388"/>
      <c r="I402" s="363"/>
      <c r="J402" s="365"/>
      <c r="K402" s="377"/>
      <c r="L402" s="311">
        <v>18</v>
      </c>
      <c r="M402" s="370"/>
      <c r="N402" s="370"/>
      <c r="O402" s="374"/>
      <c r="P402" s="384"/>
      <c r="Q402" s="377"/>
      <c r="R402" s="342">
        <v>20</v>
      </c>
      <c r="S402" s="370"/>
      <c r="T402" s="370"/>
      <c r="U402" s="374"/>
      <c r="V402" s="365"/>
      <c r="W402" s="377"/>
      <c r="X402" s="342">
        <v>20</v>
      </c>
      <c r="Y402" s="370"/>
      <c r="Z402" s="370"/>
      <c r="AA402" s="374"/>
      <c r="AB402" s="381"/>
      <c r="AC402" s="377"/>
      <c r="AD402" s="342">
        <v>20</v>
      </c>
      <c r="AE402" s="370"/>
      <c r="AF402" s="370"/>
      <c r="AG402" s="374"/>
      <c r="AH402" s="368"/>
      <c r="AI402" s="392"/>
      <c r="AJ402" s="3"/>
      <c r="AK402" s="3"/>
      <c r="AL402" s="3"/>
      <c r="AM402" s="3"/>
      <c r="AN402" s="3"/>
    </row>
    <row r="403" spans="1:40" ht="20.25" customHeight="1">
      <c r="A403" s="400">
        <v>50</v>
      </c>
      <c r="B403" s="412">
        <v>69</v>
      </c>
      <c r="C403" s="415" t="s">
        <v>77</v>
      </c>
      <c r="D403" s="302" t="s">
        <v>362</v>
      </c>
      <c r="E403" s="376">
        <v>133</v>
      </c>
      <c r="F403" s="309">
        <v>0</v>
      </c>
      <c r="G403" s="389">
        <f>AVERAGE(F403:F410)+STDEVA(F403:F410)</f>
        <v>101.3</v>
      </c>
      <c r="H403" s="387">
        <f>AVERAGE(F403:F410)-STDEVA(F403:F410)</f>
        <v>-4.96</v>
      </c>
      <c r="I403" s="362">
        <f>AVERAGEIFS(F403:F410,F403:F410,"&gt;="&amp;H403,F403:F410,"&lt;="&amp;G403)</f>
        <v>27.81</v>
      </c>
      <c r="J403" s="364">
        <f>2*(E403*I403)</f>
        <v>7397.46</v>
      </c>
      <c r="K403" s="376">
        <v>20</v>
      </c>
      <c r="L403" s="311" t="s">
        <v>375</v>
      </c>
      <c r="M403" s="369">
        <f>AVERAGE(L403:L410)+STDEVA(L403:L410)</f>
        <v>22.05</v>
      </c>
      <c r="N403" s="369">
        <f>AVERAGE(L403:L410)-STDEVA(L403:L410)</f>
        <v>-0.34</v>
      </c>
      <c r="O403" s="373">
        <f>AVERAGEIFS(L403:L410,L403:L410,"&gt;="&amp;N403,L403:L410,"&lt;="&amp;M403)</f>
        <v>6.07</v>
      </c>
      <c r="P403" s="383">
        <f>O403*K403</f>
        <v>121.4</v>
      </c>
      <c r="Q403" s="376">
        <v>12</v>
      </c>
      <c r="R403" s="342" t="s">
        <v>366</v>
      </c>
      <c r="S403" s="369">
        <f>AVERAGE(R403:R410)+STDEVA(R403:R410)</f>
        <v>14.96</v>
      </c>
      <c r="T403" s="369">
        <f>AVERAGE(R403:R410)-STDEVA(R403:R410)</f>
        <v>0.23</v>
      </c>
      <c r="U403" s="373">
        <f>AVERAGEIFS(R403:R410,R403:R410,"&gt;="&amp;T403,R403:R410,"&lt;="&amp;S403)</f>
        <v>5.99</v>
      </c>
      <c r="V403" s="364">
        <f>2*Q403*U403</f>
        <v>143.76</v>
      </c>
      <c r="W403" s="376" t="s">
        <v>26</v>
      </c>
      <c r="X403" s="309" t="s">
        <v>366</v>
      </c>
      <c r="Y403" s="369">
        <f>AVERAGE(X403:X410)+STDEVA(X403:X410)</f>
        <v>17.18</v>
      </c>
      <c r="Z403" s="369">
        <f>AVERAGE(X403:X410)-STDEVA(X403:X410)</f>
        <v>1.81</v>
      </c>
      <c r="AA403" s="373">
        <f>AVERAGEIFS(X403:X410,X403:X410,"&gt;="&amp;Z403,X403:X410,"&lt;="&amp;Y403)</f>
        <v>5.99</v>
      </c>
      <c r="AB403" s="380">
        <f>2*AA403</f>
        <v>11.98</v>
      </c>
      <c r="AC403" s="376">
        <v>1</v>
      </c>
      <c r="AD403" s="309" t="s">
        <v>366</v>
      </c>
      <c r="AE403" s="369">
        <f>AVERAGE(AD403:AD410)+STDEVA(AD403:AD410)</f>
        <v>17.18</v>
      </c>
      <c r="AF403" s="369">
        <f>AVERAGE(AD403:AD410)-STDEVA(AD403:AD410)</f>
        <v>1.81</v>
      </c>
      <c r="AG403" s="373">
        <f>AVERAGEIFS(AD403:AD410,AD403:AD410,"&gt;="&amp;AF403,AD403:AD410,"&lt;="&amp;AE403)</f>
        <v>5.99</v>
      </c>
      <c r="AH403" s="367">
        <f>AC403*AG403</f>
        <v>5.99</v>
      </c>
      <c r="AI403" s="391">
        <f t="shared" ref="AI403" si="27">J403+P403+V403+AB403+AH403</f>
        <v>7680.59</v>
      </c>
      <c r="AJ403" s="3"/>
      <c r="AK403" s="3"/>
      <c r="AL403" s="3"/>
      <c r="AM403" s="3"/>
      <c r="AN403" s="3"/>
    </row>
    <row r="404" spans="1:40" ht="13.5" customHeight="1">
      <c r="A404" s="401"/>
      <c r="B404" s="413"/>
      <c r="C404" s="416"/>
      <c r="D404" s="301" t="s">
        <v>360</v>
      </c>
      <c r="E404" s="377"/>
      <c r="F404" s="309">
        <v>0</v>
      </c>
      <c r="G404" s="390"/>
      <c r="H404" s="388"/>
      <c r="I404" s="363"/>
      <c r="J404" s="365"/>
      <c r="K404" s="377"/>
      <c r="L404" s="311">
        <v>30</v>
      </c>
      <c r="M404" s="370"/>
      <c r="N404" s="370"/>
      <c r="O404" s="374"/>
      <c r="P404" s="384"/>
      <c r="Q404" s="377"/>
      <c r="R404" s="309">
        <v>11.8</v>
      </c>
      <c r="S404" s="370"/>
      <c r="T404" s="370"/>
      <c r="U404" s="374"/>
      <c r="V404" s="365"/>
      <c r="W404" s="377"/>
      <c r="X404" s="342">
        <v>11.8</v>
      </c>
      <c r="Y404" s="370"/>
      <c r="Z404" s="370"/>
      <c r="AA404" s="374"/>
      <c r="AB404" s="381"/>
      <c r="AC404" s="377"/>
      <c r="AD404" s="342">
        <v>11.8</v>
      </c>
      <c r="AE404" s="370"/>
      <c r="AF404" s="370"/>
      <c r="AG404" s="374"/>
      <c r="AH404" s="368"/>
      <c r="AI404" s="392"/>
      <c r="AJ404" s="3"/>
      <c r="AK404" s="3"/>
      <c r="AL404" s="3"/>
      <c r="AM404" s="3"/>
      <c r="AN404" s="3"/>
    </row>
    <row r="405" spans="1:40" ht="13.5" customHeight="1">
      <c r="A405" s="401"/>
      <c r="B405" s="413"/>
      <c r="C405" s="416"/>
      <c r="D405" s="302" t="s">
        <v>361</v>
      </c>
      <c r="E405" s="377"/>
      <c r="F405" s="342" t="s">
        <v>418</v>
      </c>
      <c r="G405" s="390"/>
      <c r="H405" s="388"/>
      <c r="I405" s="363"/>
      <c r="J405" s="365"/>
      <c r="K405" s="377"/>
      <c r="L405" s="311">
        <v>0</v>
      </c>
      <c r="M405" s="370"/>
      <c r="N405" s="370"/>
      <c r="O405" s="374"/>
      <c r="P405" s="384"/>
      <c r="Q405" s="377"/>
      <c r="R405" s="309">
        <v>0</v>
      </c>
      <c r="S405" s="370"/>
      <c r="T405" s="370"/>
      <c r="U405" s="374"/>
      <c r="V405" s="365"/>
      <c r="W405" s="377"/>
      <c r="X405" s="342"/>
      <c r="Y405" s="370"/>
      <c r="Z405" s="370"/>
      <c r="AA405" s="374"/>
      <c r="AB405" s="381"/>
      <c r="AC405" s="377"/>
      <c r="AD405" s="342"/>
      <c r="AE405" s="370"/>
      <c r="AF405" s="370"/>
      <c r="AG405" s="374"/>
      <c r="AH405" s="368"/>
      <c r="AI405" s="392"/>
      <c r="AJ405" s="3"/>
      <c r="AK405" s="3"/>
      <c r="AL405" s="3"/>
      <c r="AM405" s="3"/>
      <c r="AN405" s="3"/>
    </row>
    <row r="406" spans="1:40" ht="13.5" customHeight="1">
      <c r="A406" s="401"/>
      <c r="B406" s="413"/>
      <c r="C406" s="416"/>
      <c r="D406" s="304" t="s">
        <v>371</v>
      </c>
      <c r="E406" s="377"/>
      <c r="F406" s="352">
        <f>(16.6*9%+16.6)</f>
        <v>18.09</v>
      </c>
      <c r="G406" s="390"/>
      <c r="H406" s="388"/>
      <c r="I406" s="363"/>
      <c r="J406" s="365"/>
      <c r="K406" s="377"/>
      <c r="L406" s="311">
        <v>2.1800000000000002</v>
      </c>
      <c r="M406" s="370"/>
      <c r="N406" s="370"/>
      <c r="O406" s="374"/>
      <c r="P406" s="384"/>
      <c r="Q406" s="377"/>
      <c r="R406" s="342">
        <v>2.1800000000000002</v>
      </c>
      <c r="S406" s="370"/>
      <c r="T406" s="370"/>
      <c r="U406" s="374"/>
      <c r="V406" s="365"/>
      <c r="W406" s="377"/>
      <c r="X406" s="342">
        <v>2.1800000000000002</v>
      </c>
      <c r="Y406" s="370"/>
      <c r="Z406" s="370"/>
      <c r="AA406" s="374"/>
      <c r="AB406" s="381"/>
      <c r="AC406" s="377"/>
      <c r="AD406" s="342">
        <v>2.1800000000000002</v>
      </c>
      <c r="AE406" s="370"/>
      <c r="AF406" s="370"/>
      <c r="AG406" s="374"/>
      <c r="AH406" s="368"/>
      <c r="AI406" s="392"/>
      <c r="AJ406" s="3"/>
      <c r="AK406" s="3"/>
      <c r="AL406" s="3"/>
      <c r="AM406" s="3"/>
      <c r="AN406" s="3"/>
    </row>
    <row r="407" spans="1:40" ht="13.5" customHeight="1">
      <c r="A407" s="401"/>
      <c r="B407" s="413"/>
      <c r="C407" s="416"/>
      <c r="D407" s="304" t="s">
        <v>385</v>
      </c>
      <c r="E407" s="377"/>
      <c r="F407" s="342">
        <v>65.95</v>
      </c>
      <c r="G407" s="390"/>
      <c r="H407" s="388"/>
      <c r="I407" s="363"/>
      <c r="J407" s="365"/>
      <c r="K407" s="377"/>
      <c r="L407" s="311">
        <v>4.0999999999999996</v>
      </c>
      <c r="M407" s="370"/>
      <c r="N407" s="370"/>
      <c r="O407" s="374"/>
      <c r="P407" s="384"/>
      <c r="Q407" s="377"/>
      <c r="R407" s="342">
        <v>4</v>
      </c>
      <c r="S407" s="370"/>
      <c r="T407" s="370"/>
      <c r="U407" s="374"/>
      <c r="V407" s="365"/>
      <c r="W407" s="377"/>
      <c r="X407" s="342">
        <v>4</v>
      </c>
      <c r="Y407" s="370"/>
      <c r="Z407" s="370"/>
      <c r="AA407" s="374"/>
      <c r="AB407" s="381"/>
      <c r="AC407" s="377"/>
      <c r="AD407" s="342">
        <v>4</v>
      </c>
      <c r="AE407" s="370"/>
      <c r="AF407" s="370"/>
      <c r="AG407" s="374"/>
      <c r="AH407" s="368"/>
      <c r="AI407" s="392"/>
      <c r="AJ407" s="3"/>
      <c r="AK407" s="3"/>
      <c r="AL407" s="3"/>
      <c r="AM407" s="3"/>
      <c r="AN407" s="3"/>
    </row>
    <row r="408" spans="1:40" ht="24" customHeight="1">
      <c r="A408" s="401"/>
      <c r="B408" s="413"/>
      <c r="C408" s="416"/>
      <c r="D408" s="304" t="s">
        <v>388</v>
      </c>
      <c r="E408" s="377"/>
      <c r="F408" s="342">
        <v>55</v>
      </c>
      <c r="G408" s="390"/>
      <c r="H408" s="388"/>
      <c r="I408" s="363"/>
      <c r="J408" s="365"/>
      <c r="K408" s="377"/>
      <c r="L408" s="311" t="s">
        <v>375</v>
      </c>
      <c r="M408" s="370"/>
      <c r="N408" s="370"/>
      <c r="O408" s="374"/>
      <c r="P408" s="384"/>
      <c r="Q408" s="377"/>
      <c r="R408" s="309" t="s">
        <v>368</v>
      </c>
      <c r="S408" s="370"/>
      <c r="T408" s="370"/>
      <c r="U408" s="374"/>
      <c r="V408" s="365"/>
      <c r="W408" s="377"/>
      <c r="X408" s="342" t="s">
        <v>368</v>
      </c>
      <c r="Y408" s="370"/>
      <c r="Z408" s="370"/>
      <c r="AA408" s="374"/>
      <c r="AB408" s="381"/>
      <c r="AC408" s="377"/>
      <c r="AD408" s="342" t="s">
        <v>368</v>
      </c>
      <c r="AE408" s="370"/>
      <c r="AF408" s="370"/>
      <c r="AG408" s="374"/>
      <c r="AH408" s="368"/>
      <c r="AI408" s="392"/>
      <c r="AJ408" s="3"/>
      <c r="AK408" s="3"/>
      <c r="AL408" s="3"/>
      <c r="AM408" s="3"/>
      <c r="AN408" s="3"/>
    </row>
    <row r="409" spans="1:40" ht="21" customHeight="1">
      <c r="A409" s="401"/>
      <c r="B409" s="413"/>
      <c r="C409" s="416"/>
      <c r="D409" s="300" t="s">
        <v>389</v>
      </c>
      <c r="E409" s="377"/>
      <c r="F409" s="309">
        <v>150</v>
      </c>
      <c r="G409" s="390"/>
      <c r="H409" s="388"/>
      <c r="I409" s="363"/>
      <c r="J409" s="365"/>
      <c r="K409" s="377"/>
      <c r="L409" s="311" t="s">
        <v>368</v>
      </c>
      <c r="M409" s="370"/>
      <c r="N409" s="370"/>
      <c r="O409" s="374"/>
      <c r="P409" s="384"/>
      <c r="Q409" s="377"/>
      <c r="R409" s="309" t="s">
        <v>368</v>
      </c>
      <c r="S409" s="370"/>
      <c r="T409" s="370"/>
      <c r="U409" s="374"/>
      <c r="V409" s="365"/>
      <c r="W409" s="377"/>
      <c r="X409" s="309" t="s">
        <v>368</v>
      </c>
      <c r="Y409" s="370"/>
      <c r="Z409" s="370"/>
      <c r="AA409" s="374"/>
      <c r="AB409" s="381"/>
      <c r="AC409" s="377"/>
      <c r="AD409" s="309" t="s">
        <v>368</v>
      </c>
      <c r="AE409" s="370"/>
      <c r="AF409" s="370"/>
      <c r="AG409" s="374"/>
      <c r="AH409" s="368"/>
      <c r="AI409" s="392"/>
      <c r="AJ409" s="3"/>
      <c r="AK409" s="3"/>
      <c r="AL409" s="3"/>
      <c r="AM409" s="3"/>
      <c r="AN409" s="3"/>
    </row>
    <row r="410" spans="1:40" ht="22.5" customHeight="1" thickBot="1">
      <c r="A410" s="401"/>
      <c r="B410" s="413"/>
      <c r="C410" s="416"/>
      <c r="D410" s="300" t="s">
        <v>390</v>
      </c>
      <c r="E410" s="377"/>
      <c r="F410" s="342" t="s">
        <v>391</v>
      </c>
      <c r="G410" s="390"/>
      <c r="H410" s="388"/>
      <c r="I410" s="363"/>
      <c r="J410" s="365"/>
      <c r="K410" s="377"/>
      <c r="L410" s="311">
        <v>18</v>
      </c>
      <c r="M410" s="370"/>
      <c r="N410" s="370"/>
      <c r="O410" s="374"/>
      <c r="P410" s="384"/>
      <c r="Q410" s="377"/>
      <c r="R410" s="342">
        <v>20</v>
      </c>
      <c r="S410" s="370"/>
      <c r="T410" s="370"/>
      <c r="U410" s="374"/>
      <c r="V410" s="365"/>
      <c r="W410" s="377"/>
      <c r="X410" s="342">
        <v>20</v>
      </c>
      <c r="Y410" s="370"/>
      <c r="Z410" s="370"/>
      <c r="AA410" s="374"/>
      <c r="AB410" s="381"/>
      <c r="AC410" s="377"/>
      <c r="AD410" s="342">
        <v>20</v>
      </c>
      <c r="AE410" s="370"/>
      <c r="AF410" s="370"/>
      <c r="AG410" s="374"/>
      <c r="AH410" s="368"/>
      <c r="AI410" s="392"/>
      <c r="AJ410" s="3"/>
      <c r="AK410" s="3"/>
      <c r="AL410" s="3"/>
      <c r="AM410" s="3"/>
      <c r="AN410" s="3"/>
    </row>
    <row r="411" spans="1:40" ht="21" customHeight="1">
      <c r="A411" s="400">
        <v>51</v>
      </c>
      <c r="B411" s="412">
        <v>74</v>
      </c>
      <c r="C411" s="415" t="s">
        <v>78</v>
      </c>
      <c r="D411" s="302" t="s">
        <v>362</v>
      </c>
      <c r="E411" s="376">
        <v>190</v>
      </c>
      <c r="F411" s="309" t="s">
        <v>400</v>
      </c>
      <c r="G411" s="389">
        <f>AVERAGE(F411:F418)+STDEVA(F411:F418)</f>
        <v>62.24</v>
      </c>
      <c r="H411" s="387">
        <f>AVERAGE(F411:F418)-STDEVA(F411:F418)</f>
        <v>7.28</v>
      </c>
      <c r="I411" s="362">
        <f>AVERAGEIFS(F411:F418,F411:F418,"&gt;="&amp;H411,F411:F418,"&lt;="&amp;G411)</f>
        <v>36.549999999999997</v>
      </c>
      <c r="J411" s="364">
        <f>2*(E411*I411)</f>
        <v>13889</v>
      </c>
      <c r="K411" s="376">
        <v>45</v>
      </c>
      <c r="L411" s="311" t="s">
        <v>375</v>
      </c>
      <c r="M411" s="369">
        <f>AVERAGE(L411:L418)+STDEVA(L411:L418)</f>
        <v>22.05</v>
      </c>
      <c r="N411" s="369">
        <f>AVERAGE(L411:L418)-STDEVA(L411:L418)</f>
        <v>-0.34</v>
      </c>
      <c r="O411" s="373">
        <f>AVERAGEIFS(L411:L418,L411:L418,"&gt;="&amp;N411,L411:L418,"&lt;="&amp;M411)</f>
        <v>6.07</v>
      </c>
      <c r="P411" s="383">
        <f>O411*K411</f>
        <v>273.14999999999998</v>
      </c>
      <c r="Q411" s="376">
        <v>17</v>
      </c>
      <c r="R411" s="342" t="s">
        <v>366</v>
      </c>
      <c r="S411" s="369">
        <f>AVERAGE(R411:R418)+STDEVA(R411:R418)</f>
        <v>14.96</v>
      </c>
      <c r="T411" s="369">
        <f>AVERAGE(R411:R418)-STDEVA(R411:R418)</f>
        <v>0.23</v>
      </c>
      <c r="U411" s="373">
        <f>AVERAGEIFS(R411:R418,R411:R418,"&gt;="&amp;T411,R411:R418,"&lt;="&amp;S411)</f>
        <v>5.99</v>
      </c>
      <c r="V411" s="364">
        <f>2*Q411*U411</f>
        <v>203.66</v>
      </c>
      <c r="W411" s="376" t="s">
        <v>26</v>
      </c>
      <c r="X411" s="309" t="s">
        <v>366</v>
      </c>
      <c r="Y411" s="369">
        <f>AVERAGE(X411:X418)+STDEVA(X411:X418)</f>
        <v>17.18</v>
      </c>
      <c r="Z411" s="369">
        <f>AVERAGE(X411:X418)-STDEVA(X411:X418)</f>
        <v>1.81</v>
      </c>
      <c r="AA411" s="373">
        <f>AVERAGEIFS(X411:X418,X411:X418,"&gt;="&amp;Z411,X411:X418,"&lt;="&amp;Y411)</f>
        <v>5.99</v>
      </c>
      <c r="AB411" s="380">
        <f>2*AA411</f>
        <v>11.98</v>
      </c>
      <c r="AC411" s="376">
        <v>1</v>
      </c>
      <c r="AD411" s="309" t="s">
        <v>366</v>
      </c>
      <c r="AE411" s="369">
        <f>AVERAGE(AD411:AD418)+STDEVA(AD411:AD418)</f>
        <v>17.18</v>
      </c>
      <c r="AF411" s="369">
        <f>AVERAGE(AD411:AD418)-STDEVA(AD411:AD418)</f>
        <v>1.81</v>
      </c>
      <c r="AG411" s="373">
        <f>AVERAGEIFS(AD411:AD418,AD411:AD418,"&gt;="&amp;AF411,AD411:AD418,"&lt;="&amp;AE411)</f>
        <v>5.99</v>
      </c>
      <c r="AH411" s="367">
        <f>AC411*AG411</f>
        <v>5.99</v>
      </c>
      <c r="AI411" s="391">
        <f t="shared" ref="AI411" si="28">J411+P411+V411+AB411+AH411</f>
        <v>14383.78</v>
      </c>
      <c r="AJ411" s="3"/>
      <c r="AK411" s="3"/>
      <c r="AL411" s="3"/>
      <c r="AM411" s="3"/>
      <c r="AN411" s="3"/>
    </row>
    <row r="412" spans="1:40" ht="13.5" customHeight="1">
      <c r="A412" s="401"/>
      <c r="B412" s="413"/>
      <c r="C412" s="416"/>
      <c r="D412" s="301" t="s">
        <v>360</v>
      </c>
      <c r="E412" s="377"/>
      <c r="F412" s="309" t="s">
        <v>405</v>
      </c>
      <c r="G412" s="390"/>
      <c r="H412" s="388"/>
      <c r="I412" s="363"/>
      <c r="J412" s="365"/>
      <c r="K412" s="377"/>
      <c r="L412" s="311">
        <v>30</v>
      </c>
      <c r="M412" s="370"/>
      <c r="N412" s="370"/>
      <c r="O412" s="374"/>
      <c r="P412" s="384"/>
      <c r="Q412" s="377"/>
      <c r="R412" s="309">
        <v>11.8</v>
      </c>
      <c r="S412" s="370"/>
      <c r="T412" s="370"/>
      <c r="U412" s="374"/>
      <c r="V412" s="365"/>
      <c r="W412" s="377"/>
      <c r="X412" s="342">
        <v>11.8</v>
      </c>
      <c r="Y412" s="370"/>
      <c r="Z412" s="370"/>
      <c r="AA412" s="374"/>
      <c r="AB412" s="381"/>
      <c r="AC412" s="377"/>
      <c r="AD412" s="342">
        <v>11.8</v>
      </c>
      <c r="AE412" s="370"/>
      <c r="AF412" s="370"/>
      <c r="AG412" s="374"/>
      <c r="AH412" s="368"/>
      <c r="AI412" s="392"/>
      <c r="AJ412" s="3"/>
      <c r="AK412" s="3"/>
      <c r="AL412" s="3"/>
      <c r="AM412" s="3"/>
      <c r="AN412" s="3"/>
    </row>
    <row r="413" spans="1:40" ht="20.25" customHeight="1">
      <c r="A413" s="401"/>
      <c r="B413" s="413"/>
      <c r="C413" s="416"/>
      <c r="D413" s="302" t="s">
        <v>361</v>
      </c>
      <c r="E413" s="377"/>
      <c r="F413" s="342" t="s">
        <v>429</v>
      </c>
      <c r="G413" s="390"/>
      <c r="H413" s="388"/>
      <c r="I413" s="363"/>
      <c r="J413" s="365"/>
      <c r="K413" s="377"/>
      <c r="L413" s="311">
        <v>0</v>
      </c>
      <c r="M413" s="370"/>
      <c r="N413" s="370"/>
      <c r="O413" s="374"/>
      <c r="P413" s="384"/>
      <c r="Q413" s="377"/>
      <c r="R413" s="309">
        <v>0</v>
      </c>
      <c r="S413" s="370"/>
      <c r="T413" s="370"/>
      <c r="U413" s="374"/>
      <c r="V413" s="365"/>
      <c r="W413" s="377"/>
      <c r="X413" s="342"/>
      <c r="Y413" s="370"/>
      <c r="Z413" s="370"/>
      <c r="AA413" s="374"/>
      <c r="AB413" s="381"/>
      <c r="AC413" s="377"/>
      <c r="AD413" s="342"/>
      <c r="AE413" s="370"/>
      <c r="AF413" s="370"/>
      <c r="AG413" s="374"/>
      <c r="AH413" s="368"/>
      <c r="AI413" s="392"/>
      <c r="AJ413" s="3"/>
      <c r="AK413" s="3"/>
      <c r="AL413" s="3"/>
      <c r="AM413" s="3"/>
      <c r="AN413" s="3"/>
    </row>
    <row r="414" spans="1:40" ht="22.5" customHeight="1">
      <c r="A414" s="401"/>
      <c r="B414" s="413"/>
      <c r="C414" s="416"/>
      <c r="D414" s="304" t="s">
        <v>371</v>
      </c>
      <c r="E414" s="377"/>
      <c r="F414" s="352">
        <v>18.09</v>
      </c>
      <c r="G414" s="390"/>
      <c r="H414" s="388"/>
      <c r="I414" s="363"/>
      <c r="J414" s="365"/>
      <c r="K414" s="377"/>
      <c r="L414" s="311">
        <v>2.1800000000000002</v>
      </c>
      <c r="M414" s="370"/>
      <c r="N414" s="370"/>
      <c r="O414" s="374"/>
      <c r="P414" s="384"/>
      <c r="Q414" s="377"/>
      <c r="R414" s="342">
        <v>2.1800000000000002</v>
      </c>
      <c r="S414" s="370"/>
      <c r="T414" s="370"/>
      <c r="U414" s="374"/>
      <c r="V414" s="365"/>
      <c r="W414" s="377"/>
      <c r="X414" s="342">
        <v>2.1800000000000002</v>
      </c>
      <c r="Y414" s="370"/>
      <c r="Z414" s="370"/>
      <c r="AA414" s="374"/>
      <c r="AB414" s="381"/>
      <c r="AC414" s="377"/>
      <c r="AD414" s="342">
        <v>2.1800000000000002</v>
      </c>
      <c r="AE414" s="370"/>
      <c r="AF414" s="370"/>
      <c r="AG414" s="374"/>
      <c r="AH414" s="368"/>
      <c r="AI414" s="392"/>
      <c r="AJ414" s="3"/>
      <c r="AK414" s="3"/>
      <c r="AL414" s="3"/>
      <c r="AM414" s="3"/>
      <c r="AN414" s="3"/>
    </row>
    <row r="415" spans="1:40" ht="13.5" customHeight="1">
      <c r="A415" s="401"/>
      <c r="B415" s="413"/>
      <c r="C415" s="416"/>
      <c r="D415" s="301" t="s">
        <v>385</v>
      </c>
      <c r="E415" s="377"/>
      <c r="F415" s="342">
        <f>(55.9*18%+55.9)</f>
        <v>65.959999999999994</v>
      </c>
      <c r="G415" s="390"/>
      <c r="H415" s="388"/>
      <c r="I415" s="363"/>
      <c r="J415" s="365"/>
      <c r="K415" s="377"/>
      <c r="L415" s="311">
        <v>4.0999999999999996</v>
      </c>
      <c r="M415" s="370"/>
      <c r="N415" s="370"/>
      <c r="O415" s="374"/>
      <c r="P415" s="384"/>
      <c r="Q415" s="377"/>
      <c r="R415" s="342">
        <v>4</v>
      </c>
      <c r="S415" s="370"/>
      <c r="T415" s="370"/>
      <c r="U415" s="374"/>
      <c r="V415" s="365"/>
      <c r="W415" s="377"/>
      <c r="X415" s="342">
        <v>4</v>
      </c>
      <c r="Y415" s="370"/>
      <c r="Z415" s="370"/>
      <c r="AA415" s="374"/>
      <c r="AB415" s="381"/>
      <c r="AC415" s="377"/>
      <c r="AD415" s="342">
        <v>4</v>
      </c>
      <c r="AE415" s="370"/>
      <c r="AF415" s="370"/>
      <c r="AG415" s="374"/>
      <c r="AH415" s="368"/>
      <c r="AI415" s="392"/>
      <c r="AJ415" s="3"/>
      <c r="AK415" s="3"/>
      <c r="AL415" s="3"/>
      <c r="AM415" s="3"/>
      <c r="AN415" s="3"/>
    </row>
    <row r="416" spans="1:40" ht="24" customHeight="1">
      <c r="A416" s="401"/>
      <c r="B416" s="413"/>
      <c r="C416" s="416"/>
      <c r="D416" s="302" t="s">
        <v>388</v>
      </c>
      <c r="E416" s="377"/>
      <c r="F416" s="342">
        <v>55</v>
      </c>
      <c r="G416" s="390"/>
      <c r="H416" s="388"/>
      <c r="I416" s="363"/>
      <c r="J416" s="365"/>
      <c r="K416" s="377"/>
      <c r="L416" s="311" t="s">
        <v>375</v>
      </c>
      <c r="M416" s="370"/>
      <c r="N416" s="370"/>
      <c r="O416" s="374"/>
      <c r="P416" s="384"/>
      <c r="Q416" s="377"/>
      <c r="R416" s="309" t="s">
        <v>368</v>
      </c>
      <c r="S416" s="370"/>
      <c r="T416" s="370"/>
      <c r="U416" s="374"/>
      <c r="V416" s="365"/>
      <c r="W416" s="377"/>
      <c r="X416" s="342" t="s">
        <v>368</v>
      </c>
      <c r="Y416" s="370"/>
      <c r="Z416" s="370"/>
      <c r="AA416" s="374"/>
      <c r="AB416" s="381"/>
      <c r="AC416" s="377"/>
      <c r="AD416" s="342" t="s">
        <v>368</v>
      </c>
      <c r="AE416" s="370"/>
      <c r="AF416" s="370"/>
      <c r="AG416" s="374"/>
      <c r="AH416" s="368"/>
      <c r="AI416" s="392"/>
      <c r="AJ416" s="3"/>
      <c r="AK416" s="3"/>
      <c r="AL416" s="3"/>
      <c r="AM416" s="3"/>
      <c r="AN416" s="3"/>
    </row>
    <row r="417" spans="1:40" ht="19.5" customHeight="1">
      <c r="A417" s="401"/>
      <c r="B417" s="413"/>
      <c r="C417" s="416"/>
      <c r="D417" s="300" t="s">
        <v>389</v>
      </c>
      <c r="E417" s="377"/>
      <c r="F417" s="309">
        <v>0</v>
      </c>
      <c r="G417" s="390"/>
      <c r="H417" s="388"/>
      <c r="I417" s="363"/>
      <c r="J417" s="365"/>
      <c r="K417" s="377"/>
      <c r="L417" s="311" t="s">
        <v>368</v>
      </c>
      <c r="M417" s="370"/>
      <c r="N417" s="370"/>
      <c r="O417" s="374"/>
      <c r="P417" s="384"/>
      <c r="Q417" s="377"/>
      <c r="R417" s="309" t="s">
        <v>368</v>
      </c>
      <c r="S417" s="370"/>
      <c r="T417" s="370"/>
      <c r="U417" s="374"/>
      <c r="V417" s="365"/>
      <c r="W417" s="377"/>
      <c r="X417" s="309" t="s">
        <v>368</v>
      </c>
      <c r="Y417" s="370"/>
      <c r="Z417" s="370"/>
      <c r="AA417" s="374"/>
      <c r="AB417" s="381"/>
      <c r="AC417" s="377"/>
      <c r="AD417" s="309" t="s">
        <v>368</v>
      </c>
      <c r="AE417" s="370"/>
      <c r="AF417" s="370"/>
      <c r="AG417" s="374"/>
      <c r="AH417" s="368"/>
      <c r="AI417" s="392"/>
      <c r="AJ417" s="3"/>
      <c r="AK417" s="3"/>
      <c r="AL417" s="3"/>
      <c r="AM417" s="3"/>
      <c r="AN417" s="3"/>
    </row>
    <row r="418" spans="1:40" ht="22.5" customHeight="1" thickBot="1">
      <c r="A418" s="401"/>
      <c r="B418" s="413"/>
      <c r="C418" s="416"/>
      <c r="D418" s="300" t="s">
        <v>390</v>
      </c>
      <c r="E418" s="377"/>
      <c r="F418" s="342" t="s">
        <v>391</v>
      </c>
      <c r="G418" s="390"/>
      <c r="H418" s="388"/>
      <c r="I418" s="363"/>
      <c r="J418" s="365"/>
      <c r="K418" s="377"/>
      <c r="L418" s="311">
        <v>18</v>
      </c>
      <c r="M418" s="370"/>
      <c r="N418" s="370"/>
      <c r="O418" s="374"/>
      <c r="P418" s="384"/>
      <c r="Q418" s="377"/>
      <c r="R418" s="342">
        <v>20</v>
      </c>
      <c r="S418" s="370"/>
      <c r="T418" s="370"/>
      <c r="U418" s="374"/>
      <c r="V418" s="365"/>
      <c r="W418" s="377"/>
      <c r="X418" s="342">
        <v>20</v>
      </c>
      <c r="Y418" s="370"/>
      <c r="Z418" s="370"/>
      <c r="AA418" s="374"/>
      <c r="AB418" s="381"/>
      <c r="AC418" s="377"/>
      <c r="AD418" s="342">
        <v>20</v>
      </c>
      <c r="AE418" s="370"/>
      <c r="AF418" s="370"/>
      <c r="AG418" s="374"/>
      <c r="AH418" s="368"/>
      <c r="AI418" s="392"/>
      <c r="AJ418" s="3"/>
      <c r="AK418" s="3"/>
      <c r="AL418" s="3"/>
      <c r="AM418" s="3"/>
      <c r="AN418" s="3"/>
    </row>
    <row r="419" spans="1:40" ht="21" customHeight="1">
      <c r="A419" s="400">
        <v>52</v>
      </c>
      <c r="B419" s="412">
        <v>75</v>
      </c>
      <c r="C419" s="452" t="s">
        <v>79</v>
      </c>
      <c r="D419" s="302" t="s">
        <v>362</v>
      </c>
      <c r="E419" s="376">
        <v>468</v>
      </c>
      <c r="F419" s="309">
        <v>0</v>
      </c>
      <c r="G419" s="389">
        <f>AVERAGE(F419:F426)+STDEVA(F419:F426)</f>
        <v>101.3</v>
      </c>
      <c r="H419" s="387">
        <f>AVERAGE(F419:F426)-STDEVA(F419:F426)</f>
        <v>-4.96</v>
      </c>
      <c r="I419" s="362">
        <f>AVERAGEIFS(F419:F426,F419:F426,"&gt;="&amp;H419,F419:F426,"&lt;="&amp;G419)</f>
        <v>27.81</v>
      </c>
      <c r="J419" s="364">
        <f>2*(E419*I419)</f>
        <v>26030.16</v>
      </c>
      <c r="K419" s="376">
        <v>60</v>
      </c>
      <c r="L419" s="311" t="s">
        <v>375</v>
      </c>
      <c r="M419" s="369">
        <f>AVERAGE(L419:L426)+STDEVA(L419:L426)</f>
        <v>27.14</v>
      </c>
      <c r="N419" s="369">
        <f>AVERAGE(L419:L426)-STDEVA(L419:L426)</f>
        <v>-1.43</v>
      </c>
      <c r="O419" s="373">
        <f>AVERAGEIFS(L419:L426,L419:L426,"&gt;="&amp;N419,L419:L426,"&lt;="&amp;M419)</f>
        <v>6.07</v>
      </c>
      <c r="P419" s="383">
        <f>O419*K419</f>
        <v>364.2</v>
      </c>
      <c r="Q419" s="376">
        <v>22</v>
      </c>
      <c r="R419" s="342" t="s">
        <v>366</v>
      </c>
      <c r="S419" s="369">
        <f>AVERAGE(R419:R426)+STDEVA(R419:R426)</f>
        <v>14.96</v>
      </c>
      <c r="T419" s="369">
        <f>AVERAGE(R419:R426)-STDEVA(R419:R426)</f>
        <v>0.23</v>
      </c>
      <c r="U419" s="373">
        <f>AVERAGEIFS(R419:R426,R419:R426,"&gt;="&amp;T419,R419:R426,"&lt;="&amp;S419)</f>
        <v>5.99</v>
      </c>
      <c r="V419" s="364">
        <f>2*Q419*U419</f>
        <v>263.56</v>
      </c>
      <c r="W419" s="376" t="s">
        <v>23</v>
      </c>
      <c r="X419" s="309" t="s">
        <v>366</v>
      </c>
      <c r="Y419" s="369">
        <f>AVERAGE(X419:X426)+STDEVA(X419:X426)</f>
        <v>17.18</v>
      </c>
      <c r="Z419" s="369">
        <f>AVERAGE(X419:X426)-STDEVA(X419:X426)</f>
        <v>1.81</v>
      </c>
      <c r="AA419" s="373">
        <f>AVERAGEIFS(X419:X426,X419:X426,"&gt;="&amp;Z419,X419:X426,"&lt;="&amp;Y419)</f>
        <v>5.99</v>
      </c>
      <c r="AB419" s="380">
        <f>2*AA419</f>
        <v>11.98</v>
      </c>
      <c r="AC419" s="376">
        <v>2</v>
      </c>
      <c r="AD419" s="309" t="s">
        <v>366</v>
      </c>
      <c r="AE419" s="369">
        <f>AVERAGE(AD419:AD426)+STDEVA(AD419:AD426)</f>
        <v>17.18</v>
      </c>
      <c r="AF419" s="369">
        <f>AVERAGE(AD419:AD426)-STDEVA(AD419:AD426)</f>
        <v>1.81</v>
      </c>
      <c r="AG419" s="373">
        <f>AVERAGEIFS(AD419:AD426,AD419:AD426,"&gt;="&amp;AF419,AD419:AD426,"&lt;="&amp;AE419)</f>
        <v>5.99</v>
      </c>
      <c r="AH419" s="367">
        <f>AC419*AG419</f>
        <v>11.98</v>
      </c>
      <c r="AI419" s="391">
        <f t="shared" ref="AI419" si="29">J419+P419+V419+AB419+AH419</f>
        <v>26681.88</v>
      </c>
      <c r="AJ419" s="3"/>
      <c r="AK419" s="3"/>
      <c r="AL419" s="3"/>
      <c r="AM419" s="3"/>
      <c r="AN419" s="3"/>
    </row>
    <row r="420" spans="1:40" ht="13.5" customHeight="1">
      <c r="A420" s="401"/>
      <c r="B420" s="413"/>
      <c r="C420" s="453"/>
      <c r="D420" s="301" t="s">
        <v>360</v>
      </c>
      <c r="E420" s="377"/>
      <c r="F420" s="309">
        <v>0</v>
      </c>
      <c r="G420" s="390"/>
      <c r="H420" s="388"/>
      <c r="I420" s="363"/>
      <c r="J420" s="365"/>
      <c r="K420" s="377"/>
      <c r="L420" s="311" t="s">
        <v>367</v>
      </c>
      <c r="M420" s="370"/>
      <c r="N420" s="370"/>
      <c r="O420" s="374"/>
      <c r="P420" s="384"/>
      <c r="Q420" s="377"/>
      <c r="R420" s="309">
        <v>11.8</v>
      </c>
      <c r="S420" s="370"/>
      <c r="T420" s="370"/>
      <c r="U420" s="374"/>
      <c r="V420" s="365"/>
      <c r="W420" s="377"/>
      <c r="X420" s="342">
        <v>11.8</v>
      </c>
      <c r="Y420" s="370"/>
      <c r="Z420" s="370"/>
      <c r="AA420" s="374"/>
      <c r="AB420" s="381"/>
      <c r="AC420" s="377"/>
      <c r="AD420" s="342">
        <v>11.8</v>
      </c>
      <c r="AE420" s="370"/>
      <c r="AF420" s="370"/>
      <c r="AG420" s="374"/>
      <c r="AH420" s="368"/>
      <c r="AI420" s="392"/>
      <c r="AJ420" s="3"/>
      <c r="AK420" s="3"/>
      <c r="AL420" s="3"/>
      <c r="AM420" s="3"/>
      <c r="AN420" s="3"/>
    </row>
    <row r="421" spans="1:40" ht="20.25" customHeight="1">
      <c r="A421" s="401"/>
      <c r="B421" s="413"/>
      <c r="C421" s="453"/>
      <c r="D421" s="302" t="s">
        <v>361</v>
      </c>
      <c r="E421" s="377"/>
      <c r="F421" s="342" t="s">
        <v>418</v>
      </c>
      <c r="G421" s="390"/>
      <c r="H421" s="388"/>
      <c r="I421" s="363"/>
      <c r="J421" s="365"/>
      <c r="K421" s="377"/>
      <c r="L421" s="311">
        <v>0</v>
      </c>
      <c r="M421" s="370"/>
      <c r="N421" s="370"/>
      <c r="O421" s="374"/>
      <c r="P421" s="384"/>
      <c r="Q421" s="377"/>
      <c r="R421" s="309">
        <v>0</v>
      </c>
      <c r="S421" s="370"/>
      <c r="T421" s="370"/>
      <c r="U421" s="374"/>
      <c r="V421" s="365"/>
      <c r="W421" s="377"/>
      <c r="X421" s="342"/>
      <c r="Y421" s="370"/>
      <c r="Z421" s="370"/>
      <c r="AA421" s="374"/>
      <c r="AB421" s="381"/>
      <c r="AC421" s="377"/>
      <c r="AD421" s="342"/>
      <c r="AE421" s="370"/>
      <c r="AF421" s="370"/>
      <c r="AG421" s="374"/>
      <c r="AH421" s="368"/>
      <c r="AI421" s="392"/>
      <c r="AJ421" s="3"/>
      <c r="AK421" s="3"/>
      <c r="AL421" s="3"/>
      <c r="AM421" s="3"/>
      <c r="AN421" s="3"/>
    </row>
    <row r="422" spans="1:40" ht="24.75" customHeight="1">
      <c r="A422" s="401"/>
      <c r="B422" s="413"/>
      <c r="C422" s="453"/>
      <c r="D422" s="304" t="s">
        <v>371</v>
      </c>
      <c r="E422" s="377"/>
      <c r="F422" s="352">
        <f>(16.6*9%+16.6)</f>
        <v>18.09</v>
      </c>
      <c r="G422" s="390"/>
      <c r="H422" s="388"/>
      <c r="I422" s="363"/>
      <c r="J422" s="365"/>
      <c r="K422" s="377"/>
      <c r="L422" s="311">
        <v>2.1800000000000002</v>
      </c>
      <c r="M422" s="370"/>
      <c r="N422" s="370"/>
      <c r="O422" s="374"/>
      <c r="P422" s="384"/>
      <c r="Q422" s="377"/>
      <c r="R422" s="342">
        <v>2.1800000000000002</v>
      </c>
      <c r="S422" s="370"/>
      <c r="T422" s="370"/>
      <c r="U422" s="374"/>
      <c r="V422" s="365"/>
      <c r="W422" s="377"/>
      <c r="X422" s="342">
        <v>2.1800000000000002</v>
      </c>
      <c r="Y422" s="370"/>
      <c r="Z422" s="370"/>
      <c r="AA422" s="374"/>
      <c r="AB422" s="381"/>
      <c r="AC422" s="377"/>
      <c r="AD422" s="342">
        <v>2.1800000000000002</v>
      </c>
      <c r="AE422" s="370"/>
      <c r="AF422" s="370"/>
      <c r="AG422" s="374"/>
      <c r="AH422" s="368"/>
      <c r="AI422" s="392"/>
      <c r="AJ422" s="3"/>
      <c r="AK422" s="3"/>
      <c r="AL422" s="3"/>
      <c r="AM422" s="3"/>
      <c r="AN422" s="3"/>
    </row>
    <row r="423" spans="1:40" ht="13.5" customHeight="1">
      <c r="A423" s="401"/>
      <c r="B423" s="413"/>
      <c r="C423" s="453"/>
      <c r="D423" s="304" t="s">
        <v>385</v>
      </c>
      <c r="E423" s="377"/>
      <c r="F423" s="342">
        <v>65.95</v>
      </c>
      <c r="G423" s="390"/>
      <c r="H423" s="388"/>
      <c r="I423" s="363"/>
      <c r="J423" s="365"/>
      <c r="K423" s="377"/>
      <c r="L423" s="311">
        <v>4.0999999999999996</v>
      </c>
      <c r="M423" s="370"/>
      <c r="N423" s="370"/>
      <c r="O423" s="374"/>
      <c r="P423" s="384"/>
      <c r="Q423" s="377"/>
      <c r="R423" s="342">
        <v>4</v>
      </c>
      <c r="S423" s="370"/>
      <c r="T423" s="370"/>
      <c r="U423" s="374"/>
      <c r="V423" s="365"/>
      <c r="W423" s="377"/>
      <c r="X423" s="342">
        <v>4</v>
      </c>
      <c r="Y423" s="370"/>
      <c r="Z423" s="370"/>
      <c r="AA423" s="374"/>
      <c r="AB423" s="381"/>
      <c r="AC423" s="377"/>
      <c r="AD423" s="342">
        <v>4</v>
      </c>
      <c r="AE423" s="370"/>
      <c r="AF423" s="370"/>
      <c r="AG423" s="374"/>
      <c r="AH423" s="368"/>
      <c r="AI423" s="392"/>
      <c r="AJ423" s="3"/>
      <c r="AK423" s="3"/>
      <c r="AL423" s="3"/>
      <c r="AM423" s="3"/>
      <c r="AN423" s="3"/>
    </row>
    <row r="424" spans="1:40" ht="22.5" customHeight="1">
      <c r="A424" s="401"/>
      <c r="B424" s="413"/>
      <c r="C424" s="453"/>
      <c r="D424" s="304" t="s">
        <v>388</v>
      </c>
      <c r="E424" s="377"/>
      <c r="F424" s="342">
        <v>55</v>
      </c>
      <c r="G424" s="390"/>
      <c r="H424" s="388"/>
      <c r="I424" s="363"/>
      <c r="J424" s="365"/>
      <c r="K424" s="377"/>
      <c r="L424" s="311" t="s">
        <v>375</v>
      </c>
      <c r="M424" s="370"/>
      <c r="N424" s="370"/>
      <c r="O424" s="374"/>
      <c r="P424" s="384"/>
      <c r="Q424" s="377"/>
      <c r="R424" s="309" t="s">
        <v>368</v>
      </c>
      <c r="S424" s="370"/>
      <c r="T424" s="370"/>
      <c r="U424" s="374"/>
      <c r="V424" s="365"/>
      <c r="W424" s="377"/>
      <c r="X424" s="342" t="s">
        <v>368</v>
      </c>
      <c r="Y424" s="370"/>
      <c r="Z424" s="370"/>
      <c r="AA424" s="374"/>
      <c r="AB424" s="381"/>
      <c r="AC424" s="377"/>
      <c r="AD424" s="342" t="s">
        <v>368</v>
      </c>
      <c r="AE424" s="370"/>
      <c r="AF424" s="370"/>
      <c r="AG424" s="374"/>
      <c r="AH424" s="368"/>
      <c r="AI424" s="392"/>
      <c r="AJ424" s="3"/>
      <c r="AK424" s="3"/>
      <c r="AL424" s="3"/>
      <c r="AM424" s="3"/>
      <c r="AN424" s="3"/>
    </row>
    <row r="425" spans="1:40" ht="17.25" customHeight="1">
      <c r="A425" s="401"/>
      <c r="B425" s="413"/>
      <c r="C425" s="453"/>
      <c r="D425" s="300" t="s">
        <v>389</v>
      </c>
      <c r="E425" s="377"/>
      <c r="F425" s="309">
        <v>150</v>
      </c>
      <c r="G425" s="390"/>
      <c r="H425" s="388"/>
      <c r="I425" s="363"/>
      <c r="J425" s="365"/>
      <c r="K425" s="377"/>
      <c r="L425" s="311">
        <v>40</v>
      </c>
      <c r="M425" s="370"/>
      <c r="N425" s="370"/>
      <c r="O425" s="374"/>
      <c r="P425" s="384"/>
      <c r="Q425" s="377"/>
      <c r="R425" s="309" t="s">
        <v>368</v>
      </c>
      <c r="S425" s="370"/>
      <c r="T425" s="370"/>
      <c r="U425" s="374"/>
      <c r="V425" s="365"/>
      <c r="W425" s="377"/>
      <c r="X425" s="309" t="s">
        <v>368</v>
      </c>
      <c r="Y425" s="370"/>
      <c r="Z425" s="370"/>
      <c r="AA425" s="374"/>
      <c r="AB425" s="381"/>
      <c r="AC425" s="377"/>
      <c r="AD425" s="309" t="s">
        <v>368</v>
      </c>
      <c r="AE425" s="370"/>
      <c r="AF425" s="370"/>
      <c r="AG425" s="374"/>
      <c r="AH425" s="368"/>
      <c r="AI425" s="392"/>
      <c r="AJ425" s="3"/>
      <c r="AK425" s="3"/>
      <c r="AL425" s="3"/>
      <c r="AM425" s="3"/>
      <c r="AN425" s="3"/>
    </row>
    <row r="426" spans="1:40" ht="23.25" customHeight="1" thickBot="1">
      <c r="A426" s="401"/>
      <c r="B426" s="413"/>
      <c r="C426" s="453"/>
      <c r="D426" s="300" t="s">
        <v>390</v>
      </c>
      <c r="E426" s="377"/>
      <c r="F426" s="342" t="s">
        <v>391</v>
      </c>
      <c r="G426" s="390"/>
      <c r="H426" s="388"/>
      <c r="I426" s="363"/>
      <c r="J426" s="365"/>
      <c r="K426" s="377"/>
      <c r="L426" s="311">
        <v>18</v>
      </c>
      <c r="M426" s="370"/>
      <c r="N426" s="370"/>
      <c r="O426" s="374"/>
      <c r="P426" s="384"/>
      <c r="Q426" s="377"/>
      <c r="R426" s="342">
        <v>20</v>
      </c>
      <c r="S426" s="370"/>
      <c r="T426" s="370"/>
      <c r="U426" s="374"/>
      <c r="V426" s="365"/>
      <c r="W426" s="377"/>
      <c r="X426" s="342">
        <v>20</v>
      </c>
      <c r="Y426" s="370"/>
      <c r="Z426" s="370"/>
      <c r="AA426" s="374"/>
      <c r="AB426" s="381"/>
      <c r="AC426" s="377"/>
      <c r="AD426" s="342">
        <v>20</v>
      </c>
      <c r="AE426" s="370"/>
      <c r="AF426" s="370"/>
      <c r="AG426" s="374"/>
      <c r="AH426" s="368"/>
      <c r="AI426" s="392"/>
      <c r="AJ426" s="3"/>
      <c r="AK426" s="3"/>
      <c r="AL426" s="3"/>
      <c r="AM426" s="3"/>
      <c r="AN426" s="3"/>
    </row>
    <row r="427" spans="1:40" ht="18.75" customHeight="1">
      <c r="A427" s="400">
        <v>53</v>
      </c>
      <c r="B427" s="412">
        <v>84</v>
      </c>
      <c r="C427" s="415" t="s">
        <v>80</v>
      </c>
      <c r="D427" s="302" t="s">
        <v>362</v>
      </c>
      <c r="E427" s="376">
        <v>199</v>
      </c>
      <c r="F427" s="309">
        <v>0</v>
      </c>
      <c r="G427" s="389">
        <f>AVERAGE(F427:F434)+STDEVA(F427:F434)</f>
        <v>101.3</v>
      </c>
      <c r="H427" s="387">
        <f>AVERAGE(F427:F434)-STDEVA(F427:F434)</f>
        <v>-4.96</v>
      </c>
      <c r="I427" s="362">
        <f>AVERAGEIFS(F427:F434,F427:F434,"&gt;="&amp;H427,F427:F434,"&lt;="&amp;G427)</f>
        <v>27.81</v>
      </c>
      <c r="J427" s="364">
        <f>2*(E427*I427)</f>
        <v>11068.38</v>
      </c>
      <c r="K427" s="376">
        <v>40</v>
      </c>
      <c r="L427" s="311" t="s">
        <v>375</v>
      </c>
      <c r="M427" s="369">
        <f>AVERAGE(L427:L434)+STDEVA(L427:L434)</f>
        <v>27.14</v>
      </c>
      <c r="N427" s="369">
        <f>AVERAGE(L427:L434)-STDEVA(L427:L434)</f>
        <v>-1.43</v>
      </c>
      <c r="O427" s="373">
        <f>AVERAGEIFS(L427:L434,L427:L434,"&gt;="&amp;N427,L427:L434,"&lt;="&amp;M427)</f>
        <v>6.07</v>
      </c>
      <c r="P427" s="383">
        <f>O427*K427</f>
        <v>242.8</v>
      </c>
      <c r="Q427" s="376">
        <v>18</v>
      </c>
      <c r="R427" s="342" t="s">
        <v>366</v>
      </c>
      <c r="S427" s="369">
        <f>AVERAGE(R427:R434)+STDEVA(R427:R434)</f>
        <v>14.96</v>
      </c>
      <c r="T427" s="369">
        <f>AVERAGE(R427:R434)-STDEVA(R427:R434)</f>
        <v>0.23</v>
      </c>
      <c r="U427" s="373">
        <f>AVERAGEIFS(R427:R434,R427:R434,"&gt;="&amp;T427,R427:R434,"&lt;="&amp;S427)</f>
        <v>5.99</v>
      </c>
      <c r="V427" s="364">
        <f>2*Q427*U427</f>
        <v>215.64</v>
      </c>
      <c r="W427" s="376" t="s">
        <v>26</v>
      </c>
      <c r="X427" s="309" t="s">
        <v>366</v>
      </c>
      <c r="Y427" s="369">
        <f>AVERAGE(X427:X434)+STDEVA(X427:X434)</f>
        <v>17.18</v>
      </c>
      <c r="Z427" s="369">
        <f>AVERAGE(X427:X434)-STDEVA(X427:X434)</f>
        <v>1.81</v>
      </c>
      <c r="AA427" s="373">
        <f>AVERAGEIFS(X427:X434,X427:X434,"&gt;="&amp;Z427,X427:X434,"&lt;="&amp;Y427)</f>
        <v>5.99</v>
      </c>
      <c r="AB427" s="380">
        <f>2*AA427</f>
        <v>11.98</v>
      </c>
      <c r="AC427" s="376">
        <v>1</v>
      </c>
      <c r="AD427" s="309" t="s">
        <v>366</v>
      </c>
      <c r="AE427" s="369">
        <f>AVERAGE(AD427:AD434)+STDEVA(AD427:AD434)</f>
        <v>17.18</v>
      </c>
      <c r="AF427" s="369">
        <f>AVERAGE(AD427:AD434)-STDEVA(AD427:AD434)</f>
        <v>1.81</v>
      </c>
      <c r="AG427" s="373">
        <f>AVERAGEIFS(AD427:AD434,AD427:AD434,"&gt;="&amp;AF427,AD427:AD434,"&lt;="&amp;AE427)</f>
        <v>5.99</v>
      </c>
      <c r="AH427" s="367">
        <f>AC427*AG427</f>
        <v>5.99</v>
      </c>
      <c r="AI427" s="391">
        <f t="shared" ref="AI427" si="30">J427+P427+V427+AB427+AH427</f>
        <v>11544.79</v>
      </c>
      <c r="AJ427" s="3"/>
      <c r="AK427" s="3"/>
      <c r="AL427" s="3"/>
      <c r="AM427" s="3"/>
      <c r="AN427" s="3"/>
    </row>
    <row r="428" spans="1:40" ht="13.5" customHeight="1">
      <c r="A428" s="401"/>
      <c r="B428" s="413"/>
      <c r="C428" s="416"/>
      <c r="D428" s="301" t="s">
        <v>360</v>
      </c>
      <c r="E428" s="377"/>
      <c r="F428" s="309">
        <v>0</v>
      </c>
      <c r="G428" s="390"/>
      <c r="H428" s="388"/>
      <c r="I428" s="363"/>
      <c r="J428" s="365"/>
      <c r="K428" s="377"/>
      <c r="L428" s="311" t="s">
        <v>367</v>
      </c>
      <c r="M428" s="370"/>
      <c r="N428" s="370"/>
      <c r="O428" s="374"/>
      <c r="P428" s="384"/>
      <c r="Q428" s="377"/>
      <c r="R428" s="309">
        <v>11.8</v>
      </c>
      <c r="S428" s="370"/>
      <c r="T428" s="370"/>
      <c r="U428" s="374"/>
      <c r="V428" s="365"/>
      <c r="W428" s="377"/>
      <c r="X428" s="342">
        <v>11.8</v>
      </c>
      <c r="Y428" s="370"/>
      <c r="Z428" s="370"/>
      <c r="AA428" s="374"/>
      <c r="AB428" s="381"/>
      <c r="AC428" s="377"/>
      <c r="AD428" s="342">
        <v>11.8</v>
      </c>
      <c r="AE428" s="370"/>
      <c r="AF428" s="370"/>
      <c r="AG428" s="374"/>
      <c r="AH428" s="368"/>
      <c r="AI428" s="392"/>
      <c r="AJ428" s="3"/>
      <c r="AK428" s="3"/>
      <c r="AL428" s="3"/>
      <c r="AM428" s="3"/>
      <c r="AN428" s="3"/>
    </row>
    <row r="429" spans="1:40" ht="23.25" customHeight="1">
      <c r="A429" s="401"/>
      <c r="B429" s="413"/>
      <c r="C429" s="416"/>
      <c r="D429" s="302" t="s">
        <v>361</v>
      </c>
      <c r="E429" s="377"/>
      <c r="F429" s="342" t="s">
        <v>418</v>
      </c>
      <c r="G429" s="390"/>
      <c r="H429" s="388"/>
      <c r="I429" s="363"/>
      <c r="J429" s="365"/>
      <c r="K429" s="377"/>
      <c r="L429" s="311">
        <v>0</v>
      </c>
      <c r="M429" s="370"/>
      <c r="N429" s="370"/>
      <c r="O429" s="374"/>
      <c r="P429" s="384"/>
      <c r="Q429" s="377"/>
      <c r="R429" s="309">
        <v>0</v>
      </c>
      <c r="S429" s="370"/>
      <c r="T429" s="370"/>
      <c r="U429" s="374"/>
      <c r="V429" s="365"/>
      <c r="W429" s="377"/>
      <c r="X429" s="342"/>
      <c r="Y429" s="370"/>
      <c r="Z429" s="370"/>
      <c r="AA429" s="374"/>
      <c r="AB429" s="381"/>
      <c r="AC429" s="377"/>
      <c r="AD429" s="342"/>
      <c r="AE429" s="370"/>
      <c r="AF429" s="370"/>
      <c r="AG429" s="374"/>
      <c r="AH429" s="368"/>
      <c r="AI429" s="392"/>
      <c r="AJ429" s="3"/>
      <c r="AK429" s="3"/>
      <c r="AL429" s="3"/>
      <c r="AM429" s="3"/>
      <c r="AN429" s="3"/>
    </row>
    <row r="430" spans="1:40" ht="24.75" customHeight="1">
      <c r="A430" s="401"/>
      <c r="B430" s="413"/>
      <c r="C430" s="416"/>
      <c r="D430" s="304" t="s">
        <v>371</v>
      </c>
      <c r="E430" s="377"/>
      <c r="F430" s="352">
        <f>(16.6*9%+16.6)</f>
        <v>18.09</v>
      </c>
      <c r="G430" s="390"/>
      <c r="H430" s="388"/>
      <c r="I430" s="363"/>
      <c r="J430" s="365"/>
      <c r="K430" s="377"/>
      <c r="L430" s="311">
        <v>2.1800000000000002</v>
      </c>
      <c r="M430" s="370"/>
      <c r="N430" s="370"/>
      <c r="O430" s="374"/>
      <c r="P430" s="384"/>
      <c r="Q430" s="377"/>
      <c r="R430" s="342">
        <v>2.1800000000000002</v>
      </c>
      <c r="S430" s="370"/>
      <c r="T430" s="370"/>
      <c r="U430" s="374"/>
      <c r="V430" s="365"/>
      <c r="W430" s="377"/>
      <c r="X430" s="342">
        <v>2.1800000000000002</v>
      </c>
      <c r="Y430" s="370"/>
      <c r="Z430" s="370"/>
      <c r="AA430" s="374"/>
      <c r="AB430" s="381"/>
      <c r="AC430" s="377"/>
      <c r="AD430" s="342">
        <v>2.1800000000000002</v>
      </c>
      <c r="AE430" s="370"/>
      <c r="AF430" s="370"/>
      <c r="AG430" s="374"/>
      <c r="AH430" s="368"/>
      <c r="AI430" s="392"/>
      <c r="AJ430" s="3"/>
      <c r="AK430" s="3"/>
      <c r="AL430" s="3"/>
      <c r="AM430" s="3"/>
      <c r="AN430" s="3"/>
    </row>
    <row r="431" spans="1:40" ht="13.5" customHeight="1">
      <c r="A431" s="401"/>
      <c r="B431" s="413"/>
      <c r="C431" s="416"/>
      <c r="D431" s="302" t="s">
        <v>385</v>
      </c>
      <c r="E431" s="377"/>
      <c r="F431" s="342">
        <v>65.95</v>
      </c>
      <c r="G431" s="390"/>
      <c r="H431" s="388"/>
      <c r="I431" s="363"/>
      <c r="J431" s="365"/>
      <c r="K431" s="377"/>
      <c r="L431" s="311">
        <v>4.0999999999999996</v>
      </c>
      <c r="M431" s="370"/>
      <c r="N431" s="370"/>
      <c r="O431" s="374"/>
      <c r="P431" s="384"/>
      <c r="Q431" s="377"/>
      <c r="R431" s="342">
        <v>4</v>
      </c>
      <c r="S431" s="370"/>
      <c r="T431" s="370"/>
      <c r="U431" s="374"/>
      <c r="V431" s="365"/>
      <c r="W431" s="377"/>
      <c r="X431" s="342">
        <v>4</v>
      </c>
      <c r="Y431" s="370"/>
      <c r="Z431" s="370"/>
      <c r="AA431" s="374"/>
      <c r="AB431" s="381"/>
      <c r="AC431" s="377"/>
      <c r="AD431" s="342">
        <v>4</v>
      </c>
      <c r="AE431" s="370"/>
      <c r="AF431" s="370"/>
      <c r="AG431" s="374"/>
      <c r="AH431" s="368"/>
      <c r="AI431" s="392"/>
      <c r="AJ431" s="3"/>
      <c r="AK431" s="3"/>
      <c r="AL431" s="3"/>
      <c r="AM431" s="3"/>
      <c r="AN431" s="3"/>
    </row>
    <row r="432" spans="1:40" ht="23.25" customHeight="1">
      <c r="A432" s="401"/>
      <c r="B432" s="413"/>
      <c r="C432" s="416"/>
      <c r="D432" s="302" t="s">
        <v>388</v>
      </c>
      <c r="E432" s="377"/>
      <c r="F432" s="342">
        <v>55</v>
      </c>
      <c r="G432" s="390"/>
      <c r="H432" s="388"/>
      <c r="I432" s="363"/>
      <c r="J432" s="365"/>
      <c r="K432" s="377"/>
      <c r="L432" s="311" t="s">
        <v>375</v>
      </c>
      <c r="M432" s="370"/>
      <c r="N432" s="370"/>
      <c r="O432" s="374"/>
      <c r="P432" s="384"/>
      <c r="Q432" s="377"/>
      <c r="R432" s="309" t="s">
        <v>368</v>
      </c>
      <c r="S432" s="370"/>
      <c r="T432" s="370"/>
      <c r="U432" s="374"/>
      <c r="V432" s="365"/>
      <c r="W432" s="377"/>
      <c r="X432" s="342" t="s">
        <v>368</v>
      </c>
      <c r="Y432" s="370"/>
      <c r="Z432" s="370"/>
      <c r="AA432" s="374"/>
      <c r="AB432" s="381"/>
      <c r="AC432" s="377"/>
      <c r="AD432" s="342" t="s">
        <v>368</v>
      </c>
      <c r="AE432" s="370"/>
      <c r="AF432" s="370"/>
      <c r="AG432" s="374"/>
      <c r="AH432" s="368"/>
      <c r="AI432" s="392"/>
      <c r="AJ432" s="3"/>
      <c r="AK432" s="3"/>
      <c r="AL432" s="3"/>
      <c r="AM432" s="3"/>
      <c r="AN432" s="3"/>
    </row>
    <row r="433" spans="1:40" ht="23.25" customHeight="1">
      <c r="A433" s="401"/>
      <c r="B433" s="413"/>
      <c r="C433" s="416"/>
      <c r="D433" s="300" t="s">
        <v>389</v>
      </c>
      <c r="E433" s="377"/>
      <c r="F433" s="309">
        <v>150</v>
      </c>
      <c r="G433" s="390"/>
      <c r="H433" s="388"/>
      <c r="I433" s="363"/>
      <c r="J433" s="365"/>
      <c r="K433" s="377"/>
      <c r="L433" s="311">
        <v>40</v>
      </c>
      <c r="M433" s="370"/>
      <c r="N433" s="370"/>
      <c r="O433" s="374"/>
      <c r="P433" s="384"/>
      <c r="Q433" s="377"/>
      <c r="R433" s="309" t="s">
        <v>368</v>
      </c>
      <c r="S433" s="370"/>
      <c r="T433" s="370"/>
      <c r="U433" s="374"/>
      <c r="V433" s="365"/>
      <c r="W433" s="377"/>
      <c r="X433" s="309" t="s">
        <v>368</v>
      </c>
      <c r="Y433" s="370"/>
      <c r="Z433" s="370"/>
      <c r="AA433" s="374"/>
      <c r="AB433" s="381"/>
      <c r="AC433" s="377"/>
      <c r="AD433" s="309" t="s">
        <v>368</v>
      </c>
      <c r="AE433" s="370"/>
      <c r="AF433" s="370"/>
      <c r="AG433" s="374"/>
      <c r="AH433" s="368"/>
      <c r="AI433" s="392"/>
      <c r="AJ433" s="3"/>
      <c r="AK433" s="3"/>
      <c r="AL433" s="3"/>
      <c r="AM433" s="3"/>
      <c r="AN433" s="3"/>
    </row>
    <row r="434" spans="1:40" ht="24" customHeight="1" thickBot="1">
      <c r="A434" s="401"/>
      <c r="B434" s="413"/>
      <c r="C434" s="416"/>
      <c r="D434" s="300" t="s">
        <v>390</v>
      </c>
      <c r="E434" s="377"/>
      <c r="F434" s="342" t="s">
        <v>391</v>
      </c>
      <c r="G434" s="390"/>
      <c r="H434" s="388"/>
      <c r="I434" s="363"/>
      <c r="J434" s="365"/>
      <c r="K434" s="377"/>
      <c r="L434" s="311">
        <v>18</v>
      </c>
      <c r="M434" s="370"/>
      <c r="N434" s="370"/>
      <c r="O434" s="374"/>
      <c r="P434" s="384"/>
      <c r="Q434" s="377"/>
      <c r="R434" s="342">
        <v>20</v>
      </c>
      <c r="S434" s="370"/>
      <c r="T434" s="370"/>
      <c r="U434" s="374"/>
      <c r="V434" s="365"/>
      <c r="W434" s="377"/>
      <c r="X434" s="342">
        <v>20</v>
      </c>
      <c r="Y434" s="370"/>
      <c r="Z434" s="370"/>
      <c r="AA434" s="374"/>
      <c r="AB434" s="381"/>
      <c r="AC434" s="377"/>
      <c r="AD434" s="342">
        <v>20</v>
      </c>
      <c r="AE434" s="370"/>
      <c r="AF434" s="370"/>
      <c r="AG434" s="374"/>
      <c r="AH434" s="368"/>
      <c r="AI434" s="392"/>
      <c r="AJ434" s="3"/>
      <c r="AK434" s="3"/>
      <c r="AL434" s="3"/>
      <c r="AM434" s="3"/>
      <c r="AN434" s="3"/>
    </row>
    <row r="435" spans="1:40" ht="25.5" customHeight="1">
      <c r="A435" s="400">
        <v>54</v>
      </c>
      <c r="B435" s="412">
        <v>100</v>
      </c>
      <c r="C435" s="415" t="s">
        <v>63</v>
      </c>
      <c r="D435" s="302" t="s">
        <v>362</v>
      </c>
      <c r="E435" s="376">
        <v>328</v>
      </c>
      <c r="F435" s="309">
        <v>0</v>
      </c>
      <c r="G435" s="389">
        <f>AVERAGE(F435:F442)+STDEVA(F435:F442)</f>
        <v>101.3</v>
      </c>
      <c r="H435" s="387">
        <f>AVERAGE(F435:F442)-STDEVA(F435:F442)</f>
        <v>-4.96</v>
      </c>
      <c r="I435" s="476">
        <f>AVERAGEIFS(F435:F442,F435:F442,"&gt;="&amp;H435,F435:F442,"&lt;="&amp;G435)</f>
        <v>27.81</v>
      </c>
      <c r="J435" s="364">
        <f>2*(E435*I435)</f>
        <v>18243.36</v>
      </c>
      <c r="K435" s="376">
        <v>115</v>
      </c>
      <c r="L435" s="311" t="s">
        <v>375</v>
      </c>
      <c r="M435" s="369">
        <f>AVERAGE(L435:L442)+STDEVA(L435:L442)</f>
        <v>27.14</v>
      </c>
      <c r="N435" s="369">
        <f>AVERAGE(L435:L442)-STDEVA(L435:L442)</f>
        <v>-1.43</v>
      </c>
      <c r="O435" s="373">
        <f>AVERAGEIFS(L435:L442,L435:L442,"&gt;="&amp;N435,L435:L442,"&lt;="&amp;M435)</f>
        <v>6.07</v>
      </c>
      <c r="P435" s="383">
        <f>O435*K435</f>
        <v>698.05</v>
      </c>
      <c r="Q435" s="376">
        <v>28</v>
      </c>
      <c r="R435" s="342" t="s">
        <v>366</v>
      </c>
      <c r="S435" s="369">
        <f>AVERAGE(R435:R442)+STDEVA(R435:R442)</f>
        <v>14.96</v>
      </c>
      <c r="T435" s="369">
        <f>AVERAGE(R435:R442)-STDEVA(R435:R442)</f>
        <v>0.23</v>
      </c>
      <c r="U435" s="373">
        <f>AVERAGEIFS(R435:R442,R435:R442,"&gt;="&amp;T435,R435:R442,"&lt;="&amp;S435)</f>
        <v>5.99</v>
      </c>
      <c r="V435" s="364">
        <f>2*Q435*U435</f>
        <v>335.44</v>
      </c>
      <c r="W435" s="376" t="s">
        <v>20</v>
      </c>
      <c r="X435" s="309" t="s">
        <v>366</v>
      </c>
      <c r="Y435" s="369">
        <f>AVERAGE(X435:X442)+STDEVA(X435:X442)</f>
        <v>17.18</v>
      </c>
      <c r="Z435" s="369">
        <f>AVERAGE(X435:X442)-STDEVA(X435:X442)</f>
        <v>1.81</v>
      </c>
      <c r="AA435" s="373">
        <f>AVERAGEIFS(X435:X442,X435:X442,"&gt;="&amp;Z435,X435:X442,"&lt;="&amp;Y435)</f>
        <v>5.99</v>
      </c>
      <c r="AB435" s="380">
        <f>2*AA435</f>
        <v>11.98</v>
      </c>
      <c r="AC435" s="376">
        <v>1</v>
      </c>
      <c r="AD435" s="309" t="s">
        <v>366</v>
      </c>
      <c r="AE435" s="369">
        <f>AVERAGE(AD435:AD442)+STDEVA(AD435:AD442)</f>
        <v>17.18</v>
      </c>
      <c r="AF435" s="369">
        <f>AVERAGE(AD435:AD442)-STDEVA(AD435:AD442)</f>
        <v>1.81</v>
      </c>
      <c r="AG435" s="373">
        <f>AVERAGEIFS(AD435:AD442,AD435:AD442,"&gt;="&amp;AF435,AD435:AD442,"&lt;="&amp;AE435)</f>
        <v>5.99</v>
      </c>
      <c r="AH435" s="367">
        <f>AC435*AG435</f>
        <v>5.99</v>
      </c>
      <c r="AI435" s="391">
        <f t="shared" ref="AI435" si="31">J435+P435+V435+AB435+AH435</f>
        <v>19294.82</v>
      </c>
      <c r="AJ435" s="3"/>
      <c r="AK435" s="3"/>
      <c r="AL435" s="3"/>
      <c r="AM435" s="3"/>
      <c r="AN435" s="3"/>
    </row>
    <row r="436" spans="1:40" ht="13.5" customHeight="1">
      <c r="A436" s="401"/>
      <c r="B436" s="413"/>
      <c r="C436" s="416"/>
      <c r="D436" s="301" t="s">
        <v>406</v>
      </c>
      <c r="E436" s="377"/>
      <c r="F436" s="309">
        <v>0</v>
      </c>
      <c r="G436" s="390"/>
      <c r="H436" s="388"/>
      <c r="I436" s="477"/>
      <c r="J436" s="365"/>
      <c r="K436" s="377"/>
      <c r="L436" s="311" t="s">
        <v>367</v>
      </c>
      <c r="M436" s="370"/>
      <c r="N436" s="370"/>
      <c r="O436" s="374"/>
      <c r="P436" s="384"/>
      <c r="Q436" s="377"/>
      <c r="R436" s="309">
        <v>11.8</v>
      </c>
      <c r="S436" s="370"/>
      <c r="T436" s="370"/>
      <c r="U436" s="374"/>
      <c r="V436" s="365"/>
      <c r="W436" s="377"/>
      <c r="X436" s="342">
        <v>11.8</v>
      </c>
      <c r="Y436" s="370"/>
      <c r="Z436" s="370"/>
      <c r="AA436" s="374"/>
      <c r="AB436" s="381"/>
      <c r="AC436" s="377"/>
      <c r="AD436" s="342">
        <v>11.8</v>
      </c>
      <c r="AE436" s="370"/>
      <c r="AF436" s="370"/>
      <c r="AG436" s="374"/>
      <c r="AH436" s="368"/>
      <c r="AI436" s="392"/>
      <c r="AJ436" s="3"/>
      <c r="AK436" s="3"/>
      <c r="AL436" s="3"/>
      <c r="AM436" s="3"/>
      <c r="AN436" s="3"/>
    </row>
    <row r="437" spans="1:40" ht="19.5" customHeight="1">
      <c r="A437" s="401"/>
      <c r="B437" s="413"/>
      <c r="C437" s="416"/>
      <c r="D437" s="302" t="s">
        <v>361</v>
      </c>
      <c r="E437" s="377"/>
      <c r="F437" s="342" t="s">
        <v>418</v>
      </c>
      <c r="G437" s="390"/>
      <c r="H437" s="388"/>
      <c r="I437" s="477"/>
      <c r="J437" s="365"/>
      <c r="K437" s="377"/>
      <c r="L437" s="311">
        <v>0</v>
      </c>
      <c r="M437" s="370"/>
      <c r="N437" s="370"/>
      <c r="O437" s="374"/>
      <c r="P437" s="384"/>
      <c r="Q437" s="377"/>
      <c r="R437" s="309">
        <v>0</v>
      </c>
      <c r="S437" s="370"/>
      <c r="T437" s="370"/>
      <c r="U437" s="374"/>
      <c r="V437" s="365"/>
      <c r="W437" s="377"/>
      <c r="X437" s="342"/>
      <c r="Y437" s="370"/>
      <c r="Z437" s="370"/>
      <c r="AA437" s="374"/>
      <c r="AB437" s="381"/>
      <c r="AC437" s="377"/>
      <c r="AD437" s="342"/>
      <c r="AE437" s="370"/>
      <c r="AF437" s="370"/>
      <c r="AG437" s="374"/>
      <c r="AH437" s="368"/>
      <c r="AI437" s="392"/>
      <c r="AJ437" s="3"/>
      <c r="AK437" s="3"/>
      <c r="AL437" s="3"/>
      <c r="AM437" s="3"/>
      <c r="AN437" s="3"/>
    </row>
    <row r="438" spans="1:40" ht="24.75" customHeight="1">
      <c r="A438" s="401"/>
      <c r="B438" s="413"/>
      <c r="C438" s="416"/>
      <c r="D438" s="304" t="s">
        <v>371</v>
      </c>
      <c r="E438" s="377"/>
      <c r="F438" s="352">
        <f>(16.6*9%+16.6)</f>
        <v>18.09</v>
      </c>
      <c r="G438" s="390"/>
      <c r="H438" s="388"/>
      <c r="I438" s="477"/>
      <c r="J438" s="365"/>
      <c r="K438" s="377"/>
      <c r="L438" s="311">
        <v>2.1800000000000002</v>
      </c>
      <c r="M438" s="370"/>
      <c r="N438" s="370"/>
      <c r="O438" s="374"/>
      <c r="P438" s="384"/>
      <c r="Q438" s="377"/>
      <c r="R438" s="342">
        <v>2.1800000000000002</v>
      </c>
      <c r="S438" s="370"/>
      <c r="T438" s="370"/>
      <c r="U438" s="374"/>
      <c r="V438" s="365"/>
      <c r="W438" s="377"/>
      <c r="X438" s="342">
        <v>2.1800000000000002</v>
      </c>
      <c r="Y438" s="370"/>
      <c r="Z438" s="370"/>
      <c r="AA438" s="374"/>
      <c r="AB438" s="381"/>
      <c r="AC438" s="377"/>
      <c r="AD438" s="342">
        <v>2.1800000000000002</v>
      </c>
      <c r="AE438" s="370"/>
      <c r="AF438" s="370"/>
      <c r="AG438" s="374"/>
      <c r="AH438" s="368"/>
      <c r="AI438" s="392"/>
      <c r="AJ438" s="3"/>
      <c r="AK438" s="3"/>
      <c r="AL438" s="3"/>
      <c r="AM438" s="3"/>
      <c r="AN438" s="3"/>
    </row>
    <row r="439" spans="1:40" ht="30" customHeight="1">
      <c r="A439" s="401"/>
      <c r="B439" s="413"/>
      <c r="C439" s="416"/>
      <c r="D439" s="304" t="s">
        <v>410</v>
      </c>
      <c r="E439" s="377"/>
      <c r="F439" s="342">
        <v>65.95</v>
      </c>
      <c r="G439" s="390"/>
      <c r="H439" s="388"/>
      <c r="I439" s="477"/>
      <c r="J439" s="365"/>
      <c r="K439" s="377"/>
      <c r="L439" s="311">
        <v>4.0999999999999996</v>
      </c>
      <c r="M439" s="370"/>
      <c r="N439" s="370"/>
      <c r="O439" s="374"/>
      <c r="P439" s="384"/>
      <c r="Q439" s="377"/>
      <c r="R439" s="342">
        <v>4</v>
      </c>
      <c r="S439" s="370"/>
      <c r="T439" s="370"/>
      <c r="U439" s="374"/>
      <c r="V439" s="365"/>
      <c r="W439" s="377"/>
      <c r="X439" s="342">
        <v>4</v>
      </c>
      <c r="Y439" s="370"/>
      <c r="Z439" s="370"/>
      <c r="AA439" s="374"/>
      <c r="AB439" s="381"/>
      <c r="AC439" s="377"/>
      <c r="AD439" s="342">
        <v>4</v>
      </c>
      <c r="AE439" s="370"/>
      <c r="AF439" s="370"/>
      <c r="AG439" s="374"/>
      <c r="AH439" s="368"/>
      <c r="AI439" s="392"/>
      <c r="AJ439" s="3"/>
      <c r="AK439" s="3"/>
      <c r="AL439" s="3"/>
      <c r="AM439" s="3"/>
      <c r="AN439" s="3"/>
    </row>
    <row r="440" spans="1:40" ht="22.5" customHeight="1">
      <c r="A440" s="401"/>
      <c r="B440" s="413"/>
      <c r="C440" s="416"/>
      <c r="D440" s="304" t="s">
        <v>388</v>
      </c>
      <c r="E440" s="377"/>
      <c r="F440" s="342">
        <v>55</v>
      </c>
      <c r="G440" s="390"/>
      <c r="H440" s="388"/>
      <c r="I440" s="477"/>
      <c r="J440" s="365"/>
      <c r="K440" s="377"/>
      <c r="L440" s="311" t="s">
        <v>375</v>
      </c>
      <c r="M440" s="370"/>
      <c r="N440" s="370"/>
      <c r="O440" s="374"/>
      <c r="P440" s="384"/>
      <c r="Q440" s="377"/>
      <c r="R440" s="309" t="s">
        <v>368</v>
      </c>
      <c r="S440" s="370"/>
      <c r="T440" s="370"/>
      <c r="U440" s="374"/>
      <c r="V440" s="365"/>
      <c r="W440" s="377"/>
      <c r="X440" s="342" t="s">
        <v>368</v>
      </c>
      <c r="Y440" s="370"/>
      <c r="Z440" s="370"/>
      <c r="AA440" s="374"/>
      <c r="AB440" s="381"/>
      <c r="AC440" s="377"/>
      <c r="AD440" s="342" t="s">
        <v>368</v>
      </c>
      <c r="AE440" s="370"/>
      <c r="AF440" s="370"/>
      <c r="AG440" s="374"/>
      <c r="AH440" s="368"/>
      <c r="AI440" s="392"/>
      <c r="AJ440" s="3"/>
      <c r="AK440" s="3"/>
      <c r="AL440" s="3"/>
      <c r="AM440" s="3"/>
      <c r="AN440" s="3"/>
    </row>
    <row r="441" spans="1:40" ht="24" customHeight="1">
      <c r="A441" s="401"/>
      <c r="B441" s="413"/>
      <c r="C441" s="416"/>
      <c r="D441" s="300" t="s">
        <v>389</v>
      </c>
      <c r="E441" s="377"/>
      <c r="F441" s="309">
        <v>150</v>
      </c>
      <c r="G441" s="390"/>
      <c r="H441" s="388"/>
      <c r="I441" s="477"/>
      <c r="J441" s="365"/>
      <c r="K441" s="377"/>
      <c r="L441" s="311">
        <v>40</v>
      </c>
      <c r="M441" s="370"/>
      <c r="N441" s="370"/>
      <c r="O441" s="374"/>
      <c r="P441" s="384"/>
      <c r="Q441" s="377"/>
      <c r="R441" s="309" t="s">
        <v>368</v>
      </c>
      <c r="S441" s="370"/>
      <c r="T441" s="370"/>
      <c r="U441" s="374"/>
      <c r="V441" s="365"/>
      <c r="W441" s="377"/>
      <c r="X441" s="309" t="s">
        <v>368</v>
      </c>
      <c r="Y441" s="370"/>
      <c r="Z441" s="370"/>
      <c r="AA441" s="374"/>
      <c r="AB441" s="381"/>
      <c r="AC441" s="377"/>
      <c r="AD441" s="309" t="s">
        <v>368</v>
      </c>
      <c r="AE441" s="370"/>
      <c r="AF441" s="370"/>
      <c r="AG441" s="374"/>
      <c r="AH441" s="368"/>
      <c r="AI441" s="392"/>
      <c r="AJ441" s="3"/>
      <c r="AK441" s="3"/>
      <c r="AL441" s="3"/>
      <c r="AM441" s="3"/>
      <c r="AN441" s="3"/>
    </row>
    <row r="442" spans="1:40" ht="21.75" customHeight="1" thickBot="1">
      <c r="A442" s="401"/>
      <c r="B442" s="413"/>
      <c r="C442" s="416"/>
      <c r="D442" s="300" t="s">
        <v>390</v>
      </c>
      <c r="E442" s="377"/>
      <c r="F442" s="342" t="s">
        <v>391</v>
      </c>
      <c r="G442" s="390"/>
      <c r="H442" s="388"/>
      <c r="I442" s="477"/>
      <c r="J442" s="365"/>
      <c r="K442" s="377"/>
      <c r="L442" s="311">
        <v>18</v>
      </c>
      <c r="M442" s="370"/>
      <c r="N442" s="370"/>
      <c r="O442" s="374"/>
      <c r="P442" s="384"/>
      <c r="Q442" s="377"/>
      <c r="R442" s="342">
        <v>20</v>
      </c>
      <c r="S442" s="370"/>
      <c r="T442" s="370"/>
      <c r="U442" s="374"/>
      <c r="V442" s="365"/>
      <c r="W442" s="377"/>
      <c r="X442" s="342">
        <v>20</v>
      </c>
      <c r="Y442" s="370"/>
      <c r="Z442" s="370"/>
      <c r="AA442" s="374"/>
      <c r="AB442" s="381"/>
      <c r="AC442" s="377"/>
      <c r="AD442" s="342">
        <v>20</v>
      </c>
      <c r="AE442" s="370"/>
      <c r="AF442" s="370"/>
      <c r="AG442" s="374"/>
      <c r="AH442" s="368"/>
      <c r="AI442" s="392"/>
      <c r="AJ442" s="3"/>
      <c r="AK442" s="3"/>
      <c r="AL442" s="3"/>
      <c r="AM442" s="3"/>
      <c r="AN442" s="3"/>
    </row>
    <row r="443" spans="1:40" ht="22.5" customHeight="1">
      <c r="A443" s="400">
        <v>55</v>
      </c>
      <c r="B443" s="412">
        <v>103</v>
      </c>
      <c r="C443" s="415" t="s">
        <v>81</v>
      </c>
      <c r="D443" s="302" t="s">
        <v>362</v>
      </c>
      <c r="E443" s="376">
        <v>243</v>
      </c>
      <c r="F443" s="309">
        <v>0</v>
      </c>
      <c r="G443" s="389">
        <f>AVERAGE(F443:F450)+STDEVA(F443:F450)</f>
        <v>101.3</v>
      </c>
      <c r="H443" s="387">
        <f>AVERAGE(F443:F450)-STDEVA(F443:F450)</f>
        <v>-4.96</v>
      </c>
      <c r="I443" s="362">
        <f>AVERAGEIFS(F443:F450,F443:F450,"&gt;="&amp;H443,F443:F450,"&lt;="&amp;G443)</f>
        <v>27.81</v>
      </c>
      <c r="J443" s="364">
        <f>2*(E443*I443)</f>
        <v>13515.66</v>
      </c>
      <c r="K443" s="376">
        <v>95</v>
      </c>
      <c r="L443" s="311" t="s">
        <v>375</v>
      </c>
      <c r="M443" s="369">
        <f>AVERAGE(L443:L450)+STDEVA(L443:L450)</f>
        <v>27.14</v>
      </c>
      <c r="N443" s="369">
        <f>AVERAGE(L443:L450)-STDEVA(L443:L450)</f>
        <v>-1.43</v>
      </c>
      <c r="O443" s="373">
        <f>AVERAGEIFS(L443:L450,L443:L450,"&gt;="&amp;N443,L443:L450,"&lt;="&amp;M443)</f>
        <v>6.07</v>
      </c>
      <c r="P443" s="383">
        <f>O443*K443</f>
        <v>576.65</v>
      </c>
      <c r="Q443" s="376">
        <v>21</v>
      </c>
      <c r="R443" s="342" t="s">
        <v>366</v>
      </c>
      <c r="S443" s="369">
        <f>AVERAGE(R443:R450)+STDEVA(R443:R450)</f>
        <v>14.96</v>
      </c>
      <c r="T443" s="369">
        <f>AVERAGE(R443:R450)-STDEVA(R443:R450)</f>
        <v>0.23</v>
      </c>
      <c r="U443" s="373">
        <f>AVERAGEIFS(R443:R450,R443:R450,"&gt;="&amp;T443,R443:R450,"&lt;="&amp;S443)</f>
        <v>5.99</v>
      </c>
      <c r="V443" s="364">
        <f>2*Q443*U443</f>
        <v>251.58</v>
      </c>
      <c r="W443" s="376" t="s">
        <v>26</v>
      </c>
      <c r="X443" s="309" t="s">
        <v>366</v>
      </c>
      <c r="Y443" s="369">
        <f>AVERAGE(X443:X450)+STDEVA(X443:X450)</f>
        <v>17.18</v>
      </c>
      <c r="Z443" s="369">
        <f>AVERAGE(X443:X450)-STDEVA(X443:X450)</f>
        <v>1.81</v>
      </c>
      <c r="AA443" s="373">
        <f>AVERAGEIFS(X443:X450,X443:X450,"&gt;="&amp;Z443,X443:X450,"&lt;="&amp;Y443)</f>
        <v>5.99</v>
      </c>
      <c r="AB443" s="380">
        <f>2*AA443</f>
        <v>11.98</v>
      </c>
      <c r="AC443" s="376">
        <v>1</v>
      </c>
      <c r="AD443" s="309" t="s">
        <v>366</v>
      </c>
      <c r="AE443" s="369">
        <f>AVERAGE(AD443:AD450)+STDEVA(AD443:AD450)</f>
        <v>17.18</v>
      </c>
      <c r="AF443" s="369">
        <f>AVERAGE(AD443:AD450)-STDEVA(AD443:AD450)</f>
        <v>1.81</v>
      </c>
      <c r="AG443" s="373">
        <f>AVERAGEIFS(AD443:AD450,AD443:AD450,"&gt;="&amp;AF443,AD443:AD450,"&lt;="&amp;AE443)</f>
        <v>5.99</v>
      </c>
      <c r="AH443" s="367">
        <f>AC443*AG443</f>
        <v>5.99</v>
      </c>
      <c r="AI443" s="391">
        <f t="shared" ref="AI443" si="32">J443+P443+V443+AB443+AH443</f>
        <v>14361.86</v>
      </c>
      <c r="AJ443" s="3"/>
      <c r="AK443" s="3"/>
      <c r="AL443" s="3"/>
      <c r="AM443" s="3"/>
      <c r="AN443" s="3"/>
    </row>
    <row r="444" spans="1:40" ht="13.5" customHeight="1">
      <c r="A444" s="401"/>
      <c r="B444" s="413"/>
      <c r="C444" s="416"/>
      <c r="D444" s="301" t="s">
        <v>360</v>
      </c>
      <c r="E444" s="377"/>
      <c r="F444" s="309">
        <v>0</v>
      </c>
      <c r="G444" s="390"/>
      <c r="H444" s="388"/>
      <c r="I444" s="363"/>
      <c r="J444" s="365"/>
      <c r="K444" s="377"/>
      <c r="L444" s="311" t="s">
        <v>367</v>
      </c>
      <c r="M444" s="370"/>
      <c r="N444" s="370"/>
      <c r="O444" s="374"/>
      <c r="P444" s="384"/>
      <c r="Q444" s="377"/>
      <c r="R444" s="309">
        <v>11.8</v>
      </c>
      <c r="S444" s="370"/>
      <c r="T444" s="370"/>
      <c r="U444" s="374"/>
      <c r="V444" s="365"/>
      <c r="W444" s="377"/>
      <c r="X444" s="342">
        <v>11.8</v>
      </c>
      <c r="Y444" s="370"/>
      <c r="Z444" s="370"/>
      <c r="AA444" s="374"/>
      <c r="AB444" s="381"/>
      <c r="AC444" s="377"/>
      <c r="AD444" s="342">
        <v>11.8</v>
      </c>
      <c r="AE444" s="370"/>
      <c r="AF444" s="370"/>
      <c r="AG444" s="374"/>
      <c r="AH444" s="368"/>
      <c r="AI444" s="392"/>
      <c r="AJ444" s="3"/>
      <c r="AK444" s="3"/>
      <c r="AL444" s="3"/>
      <c r="AM444" s="3"/>
      <c r="AN444" s="3"/>
    </row>
    <row r="445" spans="1:40" ht="21" customHeight="1">
      <c r="A445" s="401"/>
      <c r="B445" s="413"/>
      <c r="C445" s="416"/>
      <c r="D445" s="302" t="s">
        <v>361</v>
      </c>
      <c r="E445" s="377"/>
      <c r="F445" s="342" t="s">
        <v>418</v>
      </c>
      <c r="G445" s="390"/>
      <c r="H445" s="388"/>
      <c r="I445" s="363"/>
      <c r="J445" s="365"/>
      <c r="K445" s="377"/>
      <c r="L445" s="311">
        <v>0</v>
      </c>
      <c r="M445" s="370"/>
      <c r="N445" s="370"/>
      <c r="O445" s="374"/>
      <c r="P445" s="384"/>
      <c r="Q445" s="377"/>
      <c r="R445" s="309">
        <v>0</v>
      </c>
      <c r="S445" s="370"/>
      <c r="T445" s="370"/>
      <c r="U445" s="374"/>
      <c r="V445" s="365"/>
      <c r="W445" s="377"/>
      <c r="X445" s="342"/>
      <c r="Y445" s="370"/>
      <c r="Z445" s="370"/>
      <c r="AA445" s="374"/>
      <c r="AB445" s="381"/>
      <c r="AC445" s="377"/>
      <c r="AD445" s="342"/>
      <c r="AE445" s="370"/>
      <c r="AF445" s="370"/>
      <c r="AG445" s="374"/>
      <c r="AH445" s="368"/>
      <c r="AI445" s="392"/>
      <c r="AJ445" s="3"/>
      <c r="AK445" s="3"/>
      <c r="AL445" s="3"/>
      <c r="AM445" s="3"/>
      <c r="AN445" s="3"/>
    </row>
    <row r="446" spans="1:40" ht="21" customHeight="1">
      <c r="A446" s="401"/>
      <c r="B446" s="413"/>
      <c r="C446" s="416"/>
      <c r="D446" s="304" t="s">
        <v>371</v>
      </c>
      <c r="E446" s="377"/>
      <c r="F446" s="352">
        <f>(16.6*9%+16.6)</f>
        <v>18.09</v>
      </c>
      <c r="G446" s="390"/>
      <c r="H446" s="388"/>
      <c r="I446" s="363"/>
      <c r="J446" s="365"/>
      <c r="K446" s="377"/>
      <c r="L446" s="311">
        <v>2.1800000000000002</v>
      </c>
      <c r="M446" s="370"/>
      <c r="N446" s="370"/>
      <c r="O446" s="374"/>
      <c r="P446" s="384"/>
      <c r="Q446" s="377"/>
      <c r="R446" s="342">
        <v>2.1800000000000002</v>
      </c>
      <c r="S446" s="370"/>
      <c r="T446" s="370"/>
      <c r="U446" s="374"/>
      <c r="V446" s="365"/>
      <c r="W446" s="377"/>
      <c r="X446" s="342">
        <v>2.1800000000000002</v>
      </c>
      <c r="Y446" s="370"/>
      <c r="Z446" s="370"/>
      <c r="AA446" s="374"/>
      <c r="AB446" s="381"/>
      <c r="AC446" s="377"/>
      <c r="AD446" s="342">
        <v>2.1800000000000002</v>
      </c>
      <c r="AE446" s="370"/>
      <c r="AF446" s="370"/>
      <c r="AG446" s="374"/>
      <c r="AH446" s="368"/>
      <c r="AI446" s="392"/>
      <c r="AJ446" s="3"/>
      <c r="AK446" s="3"/>
      <c r="AL446" s="3"/>
      <c r="AM446" s="3"/>
      <c r="AN446" s="3"/>
    </row>
    <row r="447" spans="1:40" ht="21" customHeight="1">
      <c r="A447" s="401"/>
      <c r="B447" s="413"/>
      <c r="C447" s="416"/>
      <c r="D447" s="304" t="s">
        <v>385</v>
      </c>
      <c r="E447" s="377"/>
      <c r="F447" s="342">
        <v>65.95</v>
      </c>
      <c r="G447" s="390"/>
      <c r="H447" s="388"/>
      <c r="I447" s="363"/>
      <c r="J447" s="365"/>
      <c r="K447" s="377"/>
      <c r="L447" s="311">
        <v>4.0999999999999996</v>
      </c>
      <c r="M447" s="370"/>
      <c r="N447" s="370"/>
      <c r="O447" s="374"/>
      <c r="P447" s="384"/>
      <c r="Q447" s="377"/>
      <c r="R447" s="342">
        <v>4</v>
      </c>
      <c r="S447" s="370"/>
      <c r="T447" s="370"/>
      <c r="U447" s="374"/>
      <c r="V447" s="365"/>
      <c r="W447" s="377"/>
      <c r="X447" s="342">
        <v>4</v>
      </c>
      <c r="Y447" s="370"/>
      <c r="Z447" s="370"/>
      <c r="AA447" s="374"/>
      <c r="AB447" s="381"/>
      <c r="AC447" s="377"/>
      <c r="AD447" s="342">
        <v>4</v>
      </c>
      <c r="AE447" s="370"/>
      <c r="AF447" s="370"/>
      <c r="AG447" s="374"/>
      <c r="AH447" s="368"/>
      <c r="AI447" s="392"/>
      <c r="AJ447" s="3"/>
      <c r="AK447" s="3"/>
      <c r="AL447" s="3"/>
      <c r="AM447" s="3"/>
      <c r="AN447" s="3"/>
    </row>
    <row r="448" spans="1:40" ht="21" customHeight="1">
      <c r="A448" s="401"/>
      <c r="B448" s="413"/>
      <c r="C448" s="416"/>
      <c r="D448" s="304" t="s">
        <v>388</v>
      </c>
      <c r="E448" s="377"/>
      <c r="F448" s="342">
        <v>55</v>
      </c>
      <c r="G448" s="390"/>
      <c r="H448" s="388"/>
      <c r="I448" s="363"/>
      <c r="J448" s="365"/>
      <c r="K448" s="377"/>
      <c r="L448" s="311" t="s">
        <v>375</v>
      </c>
      <c r="M448" s="370"/>
      <c r="N448" s="370"/>
      <c r="O448" s="374"/>
      <c r="P448" s="384"/>
      <c r="Q448" s="377"/>
      <c r="R448" s="309" t="s">
        <v>368</v>
      </c>
      <c r="S448" s="370"/>
      <c r="T448" s="370"/>
      <c r="U448" s="374"/>
      <c r="V448" s="365"/>
      <c r="W448" s="377"/>
      <c r="X448" s="342" t="s">
        <v>368</v>
      </c>
      <c r="Y448" s="370"/>
      <c r="Z448" s="370"/>
      <c r="AA448" s="374"/>
      <c r="AB448" s="381"/>
      <c r="AC448" s="377"/>
      <c r="AD448" s="342" t="s">
        <v>368</v>
      </c>
      <c r="AE448" s="370"/>
      <c r="AF448" s="370"/>
      <c r="AG448" s="374"/>
      <c r="AH448" s="368"/>
      <c r="AI448" s="392"/>
      <c r="AJ448" s="3"/>
      <c r="AK448" s="3"/>
      <c r="AL448" s="3"/>
      <c r="AM448" s="3"/>
      <c r="AN448" s="3"/>
    </row>
    <row r="449" spans="1:40" ht="21" customHeight="1">
      <c r="A449" s="401"/>
      <c r="B449" s="413"/>
      <c r="C449" s="416"/>
      <c r="D449" s="300" t="s">
        <v>389</v>
      </c>
      <c r="E449" s="377"/>
      <c r="F449" s="309">
        <v>150</v>
      </c>
      <c r="G449" s="390"/>
      <c r="H449" s="388"/>
      <c r="I449" s="363"/>
      <c r="J449" s="365"/>
      <c r="K449" s="377"/>
      <c r="L449" s="311">
        <v>40</v>
      </c>
      <c r="M449" s="370"/>
      <c r="N449" s="370"/>
      <c r="O449" s="374"/>
      <c r="P449" s="384"/>
      <c r="Q449" s="377"/>
      <c r="R449" s="309" t="s">
        <v>368</v>
      </c>
      <c r="S449" s="370"/>
      <c r="T449" s="370"/>
      <c r="U449" s="374"/>
      <c r="V449" s="365"/>
      <c r="W449" s="377"/>
      <c r="X449" s="309" t="s">
        <v>368</v>
      </c>
      <c r="Y449" s="370"/>
      <c r="Z449" s="370"/>
      <c r="AA449" s="374"/>
      <c r="AB449" s="381"/>
      <c r="AC449" s="377"/>
      <c r="AD449" s="309" t="s">
        <v>368</v>
      </c>
      <c r="AE449" s="370"/>
      <c r="AF449" s="370"/>
      <c r="AG449" s="374"/>
      <c r="AH449" s="368"/>
      <c r="AI449" s="392"/>
      <c r="AJ449" s="3"/>
      <c r="AK449" s="3"/>
      <c r="AL449" s="3"/>
      <c r="AM449" s="3"/>
      <c r="AN449" s="3"/>
    </row>
    <row r="450" spans="1:40" ht="21" customHeight="1" thickBot="1">
      <c r="A450" s="401"/>
      <c r="B450" s="413"/>
      <c r="C450" s="416"/>
      <c r="D450" s="300" t="s">
        <v>390</v>
      </c>
      <c r="E450" s="377"/>
      <c r="F450" s="342" t="s">
        <v>391</v>
      </c>
      <c r="G450" s="390"/>
      <c r="H450" s="388"/>
      <c r="I450" s="363"/>
      <c r="J450" s="365"/>
      <c r="K450" s="377"/>
      <c r="L450" s="311">
        <v>18</v>
      </c>
      <c r="M450" s="370"/>
      <c r="N450" s="370"/>
      <c r="O450" s="374"/>
      <c r="P450" s="384"/>
      <c r="Q450" s="377"/>
      <c r="R450" s="342">
        <v>20</v>
      </c>
      <c r="S450" s="370"/>
      <c r="T450" s="370"/>
      <c r="U450" s="374"/>
      <c r="V450" s="365"/>
      <c r="W450" s="377"/>
      <c r="X450" s="342">
        <v>20</v>
      </c>
      <c r="Y450" s="370"/>
      <c r="Z450" s="370"/>
      <c r="AA450" s="374"/>
      <c r="AB450" s="381"/>
      <c r="AC450" s="377"/>
      <c r="AD450" s="342">
        <v>20</v>
      </c>
      <c r="AE450" s="370"/>
      <c r="AF450" s="370"/>
      <c r="AG450" s="374"/>
      <c r="AH450" s="368"/>
      <c r="AI450" s="392"/>
      <c r="AJ450" s="3"/>
      <c r="AK450" s="3"/>
      <c r="AL450" s="3"/>
      <c r="AM450" s="3"/>
      <c r="AN450" s="3"/>
    </row>
    <row r="451" spans="1:40" ht="22.5" customHeight="1">
      <c r="A451" s="433">
        <v>56</v>
      </c>
      <c r="B451" s="467">
        <v>106</v>
      </c>
      <c r="C451" s="474" t="s">
        <v>79</v>
      </c>
      <c r="D451" s="302" t="s">
        <v>362</v>
      </c>
      <c r="E451" s="465">
        <v>392</v>
      </c>
      <c r="F451" s="309">
        <v>0</v>
      </c>
      <c r="G451" s="389">
        <f>AVERAGE(F451:F458)+STDEVA(F451:F458)</f>
        <v>101.3</v>
      </c>
      <c r="H451" s="387">
        <f>AVERAGE(F451:F458)-STDEVA(F451:F458)</f>
        <v>-4.96</v>
      </c>
      <c r="I451" s="362">
        <f>AVERAGEIFS(F451:F458,F451:F458,"&gt;="&amp;H451,F451:F458,"&lt;="&amp;G451)</f>
        <v>27.81</v>
      </c>
      <c r="J451" s="364">
        <f>2*(E451*I451)</f>
        <v>21803.040000000001</v>
      </c>
      <c r="K451" s="376">
        <v>40</v>
      </c>
      <c r="L451" s="311" t="s">
        <v>375</v>
      </c>
      <c r="M451" s="369">
        <f>AVERAGE(L451:L458)+STDEVA(L451:L458)</f>
        <v>22.03</v>
      </c>
      <c r="N451" s="369">
        <f>AVERAGE(L451:L458)-STDEVA(L451:L458)</f>
        <v>-0.36</v>
      </c>
      <c r="O451" s="373">
        <f>AVERAGEIFS(L451:L458,L451:L458,"&gt;="&amp;N451,L451:L458,"&lt;="&amp;M451)</f>
        <v>6.05</v>
      </c>
      <c r="P451" s="383">
        <f>O451*K451</f>
        <v>242</v>
      </c>
      <c r="Q451" s="376">
        <v>22</v>
      </c>
      <c r="R451" s="342" t="s">
        <v>366</v>
      </c>
      <c r="S451" s="369">
        <f>AVERAGE(R451:R458)+STDEVA(R451:R458)</f>
        <v>14.96</v>
      </c>
      <c r="T451" s="369">
        <f>AVERAGE(R451:R458)-STDEVA(R451:R458)</f>
        <v>0.23</v>
      </c>
      <c r="U451" s="373">
        <f>AVERAGEIFS(R451:R458,R451:R458,"&gt;="&amp;T451,R451:R458,"&lt;="&amp;S451)</f>
        <v>5.99</v>
      </c>
      <c r="V451" s="364">
        <f>2*Q451*U451</f>
        <v>263.56</v>
      </c>
      <c r="W451" s="376" t="s">
        <v>23</v>
      </c>
      <c r="X451" s="309" t="s">
        <v>366</v>
      </c>
      <c r="Y451" s="369">
        <f>AVERAGE(X451:X458)+STDEVA(X451:X458)</f>
        <v>17.18</v>
      </c>
      <c r="Z451" s="369">
        <f>AVERAGE(X451:X458)-STDEVA(X451:X458)</f>
        <v>1.81</v>
      </c>
      <c r="AA451" s="373">
        <f>AVERAGEIFS(X451:X458,X451:X458,"&gt;="&amp;Z451,X451:X458,"&lt;="&amp;Y451)</f>
        <v>5.99</v>
      </c>
      <c r="AB451" s="380">
        <f>2*AA451</f>
        <v>11.98</v>
      </c>
      <c r="AC451" s="376">
        <v>2</v>
      </c>
      <c r="AD451" s="309" t="s">
        <v>366</v>
      </c>
      <c r="AE451" s="369">
        <f>AVERAGE(AD451:AD458)+STDEVA(AD451:AD458)</f>
        <v>17.18</v>
      </c>
      <c r="AF451" s="369">
        <f>AVERAGE(AD451:AD458)-STDEVA(AD451:AD458)</f>
        <v>1.81</v>
      </c>
      <c r="AG451" s="373">
        <f>AVERAGEIFS(AD451:AD458,AD451:AD458,"&gt;="&amp;AF451,AD451:AD458,"&lt;="&amp;AE451)</f>
        <v>5.99</v>
      </c>
      <c r="AH451" s="367">
        <f>AC451*AG451</f>
        <v>11.98</v>
      </c>
      <c r="AI451" s="391">
        <f t="shared" ref="AI451" si="33">J451+P451+V451+AB451+AH451</f>
        <v>22332.560000000001</v>
      </c>
      <c r="AJ451" s="3"/>
      <c r="AK451" s="3"/>
      <c r="AL451" s="3"/>
      <c r="AM451" s="3"/>
      <c r="AN451" s="3"/>
    </row>
    <row r="452" spans="1:40" ht="13.5" customHeight="1">
      <c r="A452" s="434"/>
      <c r="B452" s="468"/>
      <c r="C452" s="475"/>
      <c r="D452" s="301" t="s">
        <v>360</v>
      </c>
      <c r="E452" s="466"/>
      <c r="F452" s="309">
        <v>0</v>
      </c>
      <c r="G452" s="390"/>
      <c r="H452" s="388"/>
      <c r="I452" s="363"/>
      <c r="J452" s="365"/>
      <c r="K452" s="377"/>
      <c r="L452" s="316">
        <v>30</v>
      </c>
      <c r="M452" s="370"/>
      <c r="N452" s="370"/>
      <c r="O452" s="374"/>
      <c r="P452" s="384"/>
      <c r="Q452" s="377"/>
      <c r="R452" s="309">
        <v>11.8</v>
      </c>
      <c r="S452" s="370"/>
      <c r="T452" s="370"/>
      <c r="U452" s="374"/>
      <c r="V452" s="365"/>
      <c r="W452" s="377"/>
      <c r="X452" s="342">
        <v>11.8</v>
      </c>
      <c r="Y452" s="370"/>
      <c r="Z452" s="370"/>
      <c r="AA452" s="374"/>
      <c r="AB452" s="381"/>
      <c r="AC452" s="377"/>
      <c r="AD452" s="342">
        <v>11.8</v>
      </c>
      <c r="AE452" s="370"/>
      <c r="AF452" s="370"/>
      <c r="AG452" s="374"/>
      <c r="AH452" s="368"/>
      <c r="AI452" s="392"/>
      <c r="AJ452" s="3"/>
      <c r="AK452" s="3"/>
      <c r="AL452" s="3"/>
      <c r="AM452" s="3"/>
      <c r="AN452" s="3"/>
    </row>
    <row r="453" spans="1:40" ht="27" customHeight="1">
      <c r="A453" s="434"/>
      <c r="B453" s="468"/>
      <c r="C453" s="475"/>
      <c r="D453" s="302" t="s">
        <v>361</v>
      </c>
      <c r="E453" s="466"/>
      <c r="F453" s="342" t="s">
        <v>418</v>
      </c>
      <c r="G453" s="390"/>
      <c r="H453" s="388"/>
      <c r="I453" s="363"/>
      <c r="J453" s="365"/>
      <c r="K453" s="377"/>
      <c r="L453" s="316">
        <v>0</v>
      </c>
      <c r="M453" s="370"/>
      <c r="N453" s="370"/>
      <c r="O453" s="374"/>
      <c r="P453" s="384"/>
      <c r="Q453" s="377"/>
      <c r="R453" s="309">
        <v>0</v>
      </c>
      <c r="S453" s="370"/>
      <c r="T453" s="370"/>
      <c r="U453" s="374"/>
      <c r="V453" s="365"/>
      <c r="W453" s="377"/>
      <c r="X453" s="342"/>
      <c r="Y453" s="370"/>
      <c r="Z453" s="370"/>
      <c r="AA453" s="374"/>
      <c r="AB453" s="381"/>
      <c r="AC453" s="377"/>
      <c r="AD453" s="342"/>
      <c r="AE453" s="370"/>
      <c r="AF453" s="370"/>
      <c r="AG453" s="374"/>
      <c r="AH453" s="368"/>
      <c r="AI453" s="392"/>
      <c r="AJ453" s="3"/>
      <c r="AK453" s="3"/>
      <c r="AL453" s="3"/>
      <c r="AM453" s="3"/>
      <c r="AN453" s="3"/>
    </row>
    <row r="454" spans="1:40" ht="27" customHeight="1">
      <c r="A454" s="434"/>
      <c r="B454" s="468"/>
      <c r="C454" s="475"/>
      <c r="D454" s="304" t="s">
        <v>371</v>
      </c>
      <c r="E454" s="466"/>
      <c r="F454" s="352">
        <f>(16.6*9%+16.6)</f>
        <v>18.09</v>
      </c>
      <c r="G454" s="390"/>
      <c r="H454" s="388"/>
      <c r="I454" s="363"/>
      <c r="J454" s="365"/>
      <c r="K454" s="377"/>
      <c r="L454" s="358">
        <v>2.1800000000000002</v>
      </c>
      <c r="M454" s="370"/>
      <c r="N454" s="370"/>
      <c r="O454" s="374"/>
      <c r="P454" s="384"/>
      <c r="Q454" s="377"/>
      <c r="R454" s="342">
        <v>2.1800000000000002</v>
      </c>
      <c r="S454" s="370"/>
      <c r="T454" s="370"/>
      <c r="U454" s="374"/>
      <c r="V454" s="365"/>
      <c r="W454" s="377"/>
      <c r="X454" s="342">
        <v>2.1800000000000002</v>
      </c>
      <c r="Y454" s="370"/>
      <c r="Z454" s="370"/>
      <c r="AA454" s="374"/>
      <c r="AB454" s="381"/>
      <c r="AC454" s="377"/>
      <c r="AD454" s="342">
        <v>2.1800000000000002</v>
      </c>
      <c r="AE454" s="370"/>
      <c r="AF454" s="370"/>
      <c r="AG454" s="374"/>
      <c r="AH454" s="368"/>
      <c r="AI454" s="392"/>
      <c r="AJ454" s="3"/>
      <c r="AK454" s="3"/>
      <c r="AL454" s="3"/>
      <c r="AM454" s="3"/>
      <c r="AN454" s="3"/>
    </row>
    <row r="455" spans="1:40" ht="27" customHeight="1">
      <c r="A455" s="434"/>
      <c r="B455" s="468"/>
      <c r="C455" s="475"/>
      <c r="D455" s="304" t="s">
        <v>385</v>
      </c>
      <c r="E455" s="466"/>
      <c r="F455" s="342">
        <v>65.95</v>
      </c>
      <c r="G455" s="390"/>
      <c r="H455" s="388"/>
      <c r="I455" s="363"/>
      <c r="J455" s="365"/>
      <c r="K455" s="377"/>
      <c r="L455" s="316">
        <v>4</v>
      </c>
      <c r="M455" s="370"/>
      <c r="N455" s="370"/>
      <c r="O455" s="374"/>
      <c r="P455" s="384"/>
      <c r="Q455" s="377"/>
      <c r="R455" s="342">
        <v>4</v>
      </c>
      <c r="S455" s="370"/>
      <c r="T455" s="370"/>
      <c r="U455" s="374"/>
      <c r="V455" s="365"/>
      <c r="W455" s="377"/>
      <c r="X455" s="342">
        <v>4</v>
      </c>
      <c r="Y455" s="370"/>
      <c r="Z455" s="370"/>
      <c r="AA455" s="374"/>
      <c r="AB455" s="381"/>
      <c r="AC455" s="377"/>
      <c r="AD455" s="342">
        <v>4</v>
      </c>
      <c r="AE455" s="370"/>
      <c r="AF455" s="370"/>
      <c r="AG455" s="374"/>
      <c r="AH455" s="368"/>
      <c r="AI455" s="392"/>
      <c r="AJ455" s="3"/>
      <c r="AK455" s="3"/>
      <c r="AL455" s="3"/>
      <c r="AM455" s="3"/>
      <c r="AN455" s="3"/>
    </row>
    <row r="456" spans="1:40" ht="27" customHeight="1">
      <c r="A456" s="434"/>
      <c r="B456" s="468"/>
      <c r="C456" s="475"/>
      <c r="D456" s="304" t="s">
        <v>388</v>
      </c>
      <c r="E456" s="466"/>
      <c r="F456" s="342">
        <v>55</v>
      </c>
      <c r="G456" s="390"/>
      <c r="H456" s="388"/>
      <c r="I456" s="363"/>
      <c r="J456" s="365"/>
      <c r="K456" s="377"/>
      <c r="L456" s="316" t="s">
        <v>375</v>
      </c>
      <c r="M456" s="370"/>
      <c r="N456" s="370"/>
      <c r="O456" s="374"/>
      <c r="P456" s="384"/>
      <c r="Q456" s="377"/>
      <c r="R456" s="309" t="s">
        <v>368</v>
      </c>
      <c r="S456" s="370"/>
      <c r="T456" s="370"/>
      <c r="U456" s="374"/>
      <c r="V456" s="365"/>
      <c r="W456" s="377"/>
      <c r="X456" s="342" t="s">
        <v>368</v>
      </c>
      <c r="Y456" s="370"/>
      <c r="Z456" s="370"/>
      <c r="AA456" s="374"/>
      <c r="AB456" s="381"/>
      <c r="AC456" s="377"/>
      <c r="AD456" s="342" t="s">
        <v>368</v>
      </c>
      <c r="AE456" s="370"/>
      <c r="AF456" s="370"/>
      <c r="AG456" s="374"/>
      <c r="AH456" s="368"/>
      <c r="AI456" s="392"/>
      <c r="AJ456" s="3"/>
      <c r="AK456" s="3"/>
      <c r="AL456" s="3"/>
      <c r="AM456" s="3"/>
      <c r="AN456" s="3"/>
    </row>
    <row r="457" spans="1:40" ht="27" customHeight="1">
      <c r="A457" s="434"/>
      <c r="B457" s="468"/>
      <c r="C457" s="475"/>
      <c r="D457" s="300" t="s">
        <v>389</v>
      </c>
      <c r="E457" s="466"/>
      <c r="F457" s="309">
        <v>150</v>
      </c>
      <c r="G457" s="390"/>
      <c r="H457" s="388"/>
      <c r="I457" s="363"/>
      <c r="J457" s="365"/>
      <c r="K457" s="377"/>
      <c r="L457" s="316" t="s">
        <v>368</v>
      </c>
      <c r="M457" s="370"/>
      <c r="N457" s="370"/>
      <c r="O457" s="374"/>
      <c r="P457" s="384"/>
      <c r="Q457" s="377"/>
      <c r="R457" s="309" t="s">
        <v>368</v>
      </c>
      <c r="S457" s="370"/>
      <c r="T457" s="370"/>
      <c r="U457" s="374"/>
      <c r="V457" s="365"/>
      <c r="W457" s="377"/>
      <c r="X457" s="309" t="s">
        <v>368</v>
      </c>
      <c r="Y457" s="370"/>
      <c r="Z457" s="370"/>
      <c r="AA457" s="374"/>
      <c r="AB457" s="381"/>
      <c r="AC457" s="377"/>
      <c r="AD457" s="309" t="s">
        <v>368</v>
      </c>
      <c r="AE457" s="370"/>
      <c r="AF457" s="370"/>
      <c r="AG457" s="374"/>
      <c r="AH457" s="368"/>
      <c r="AI457" s="392"/>
      <c r="AJ457" s="3"/>
      <c r="AK457" s="3"/>
      <c r="AL457" s="3"/>
      <c r="AM457" s="3"/>
      <c r="AN457" s="3"/>
    </row>
    <row r="458" spans="1:40" ht="27" customHeight="1" thickBot="1">
      <c r="A458" s="434"/>
      <c r="B458" s="468"/>
      <c r="C458" s="475"/>
      <c r="D458" s="300" t="s">
        <v>390</v>
      </c>
      <c r="E458" s="466"/>
      <c r="F458" s="342" t="s">
        <v>391</v>
      </c>
      <c r="G458" s="390"/>
      <c r="H458" s="388"/>
      <c r="I458" s="363"/>
      <c r="J458" s="365"/>
      <c r="K458" s="377"/>
      <c r="L458" s="316">
        <v>18</v>
      </c>
      <c r="M458" s="370"/>
      <c r="N458" s="370"/>
      <c r="O458" s="374"/>
      <c r="P458" s="384"/>
      <c r="Q458" s="377"/>
      <c r="R458" s="342">
        <v>20</v>
      </c>
      <c r="S458" s="370"/>
      <c r="T458" s="370"/>
      <c r="U458" s="374"/>
      <c r="V458" s="365"/>
      <c r="W458" s="377"/>
      <c r="X458" s="342">
        <v>20</v>
      </c>
      <c r="Y458" s="370"/>
      <c r="Z458" s="370"/>
      <c r="AA458" s="374"/>
      <c r="AB458" s="381"/>
      <c r="AC458" s="377"/>
      <c r="AD458" s="342">
        <v>20</v>
      </c>
      <c r="AE458" s="370"/>
      <c r="AF458" s="370"/>
      <c r="AG458" s="374"/>
      <c r="AH458" s="368"/>
      <c r="AI458" s="392"/>
      <c r="AJ458" s="3"/>
      <c r="AK458" s="3"/>
      <c r="AL458" s="3"/>
      <c r="AM458" s="3"/>
      <c r="AN458" s="3"/>
    </row>
    <row r="459" spans="1:40" ht="13.5" customHeight="1" thickBot="1">
      <c r="A459" s="417" t="s">
        <v>43</v>
      </c>
      <c r="B459" s="417"/>
      <c r="C459" s="417"/>
      <c r="D459" s="293"/>
      <c r="E459" s="14">
        <v>4659</v>
      </c>
      <c r="F459" s="296" t="s">
        <v>44</v>
      </c>
      <c r="G459" s="296"/>
      <c r="H459" s="296"/>
      <c r="I459" s="296"/>
      <c r="J459" s="296">
        <f>SUM(J291:J451)</f>
        <v>287835.74</v>
      </c>
      <c r="K459" s="5">
        <f>SUM(K291:K451)</f>
        <v>1045</v>
      </c>
      <c r="L459" s="296" t="s">
        <v>44</v>
      </c>
      <c r="M459" s="296"/>
      <c r="N459" s="296"/>
      <c r="O459" s="296"/>
      <c r="P459" s="296">
        <f>SUM(P291:P451)</f>
        <v>6342.35</v>
      </c>
      <c r="Q459" s="5">
        <f>SUM(Q291:Q451)</f>
        <v>365</v>
      </c>
      <c r="R459" s="296" t="s">
        <v>44</v>
      </c>
      <c r="S459" s="296"/>
      <c r="T459" s="296"/>
      <c r="U459" s="296"/>
      <c r="V459" s="296">
        <f>SUM(V291:V451)</f>
        <v>4372.7</v>
      </c>
      <c r="W459" s="7">
        <f>COUNTA(W291:W451)</f>
        <v>21</v>
      </c>
      <c r="X459" s="296" t="s">
        <v>44</v>
      </c>
      <c r="Y459" s="296"/>
      <c r="Z459" s="296"/>
      <c r="AA459" s="296"/>
      <c r="AB459" s="296">
        <f>SUM(AB291:AB451)</f>
        <v>251.58</v>
      </c>
      <c r="AC459" s="5">
        <f>SUM(AC291:AC451)</f>
        <v>24</v>
      </c>
      <c r="AD459" s="296" t="s">
        <v>44</v>
      </c>
      <c r="AE459" s="296"/>
      <c r="AF459" s="296"/>
      <c r="AG459" s="296"/>
      <c r="AH459" s="296">
        <f>SUM(AH291:AH451)</f>
        <v>143.76</v>
      </c>
      <c r="AI459" s="333">
        <f>SUM(AI291:AI451)</f>
        <v>293756.03000000003</v>
      </c>
      <c r="AJ459" s="3"/>
      <c r="AK459" s="3"/>
      <c r="AL459" s="3"/>
      <c r="AM459" s="3"/>
      <c r="AN459" s="3"/>
    </row>
    <row r="460" spans="1:40" ht="13.5" customHeight="1">
      <c r="A460" s="8" t="s">
        <v>45</v>
      </c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4"/>
      <c r="AK460" s="4"/>
    </row>
    <row r="461" spans="1:40" ht="13.5" customHeight="1">
      <c r="A461" s="8" t="s">
        <v>47</v>
      </c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4"/>
      <c r="AK461" s="4"/>
    </row>
    <row r="462" spans="1:40" ht="13.5" customHeight="1">
      <c r="A462" s="8" t="s">
        <v>48</v>
      </c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4"/>
      <c r="AK462" s="4"/>
    </row>
    <row r="463" spans="1:40" ht="13.5" customHeight="1">
      <c r="A463" s="8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4"/>
      <c r="AD463" s="4"/>
      <c r="AE463" s="4"/>
      <c r="AF463" s="4"/>
      <c r="AG463" s="4"/>
      <c r="AH463" s="4"/>
      <c r="AI463" s="4"/>
      <c r="AJ463" s="3"/>
      <c r="AK463" s="3"/>
      <c r="AL463" s="3"/>
      <c r="AM463" s="3"/>
      <c r="AN463" s="3"/>
    </row>
    <row r="464" spans="1:40" ht="12" customHeight="1" thickBot="1">
      <c r="A464" s="290"/>
      <c r="B464" s="10"/>
      <c r="C464" s="291"/>
      <c r="D464" s="291"/>
      <c r="E464" s="10"/>
      <c r="F464" s="10"/>
      <c r="G464" s="10"/>
      <c r="H464" s="10"/>
      <c r="I464" s="10"/>
      <c r="J464" s="13"/>
      <c r="K464" s="10"/>
      <c r="L464" s="10"/>
      <c r="M464" s="10"/>
      <c r="N464" s="10"/>
      <c r="O464" s="10"/>
      <c r="P464" s="13"/>
      <c r="Q464" s="10"/>
      <c r="R464" s="10"/>
      <c r="S464" s="10"/>
      <c r="T464" s="10"/>
      <c r="U464" s="10"/>
      <c r="V464" s="13"/>
      <c r="W464" s="13"/>
      <c r="X464" s="13"/>
      <c r="Y464" s="13"/>
      <c r="Z464" s="13"/>
      <c r="AA464" s="13"/>
      <c r="AB464" s="13"/>
      <c r="AC464" s="10"/>
      <c r="AD464" s="10"/>
      <c r="AE464" s="10"/>
      <c r="AF464" s="10"/>
      <c r="AG464" s="10"/>
      <c r="AH464" s="13"/>
      <c r="AI464" s="13"/>
      <c r="AJ464" s="3"/>
      <c r="AK464" s="3"/>
      <c r="AL464" s="3"/>
      <c r="AM464" s="3"/>
      <c r="AN464" s="3"/>
    </row>
    <row r="465" spans="1:44" ht="13.5" customHeight="1" thickBot="1">
      <c r="A465" s="419" t="s">
        <v>381</v>
      </c>
      <c r="B465" s="419"/>
      <c r="C465" s="419"/>
      <c r="D465" s="419"/>
      <c r="E465" s="419"/>
      <c r="F465" s="419"/>
      <c r="G465" s="419"/>
      <c r="H465" s="419"/>
      <c r="I465" s="419"/>
      <c r="J465" s="419"/>
      <c r="K465" s="419"/>
      <c r="L465" s="419"/>
      <c r="M465" s="419"/>
      <c r="N465" s="419"/>
      <c r="O465" s="419"/>
      <c r="P465" s="419"/>
      <c r="Q465" s="419"/>
      <c r="R465" s="419"/>
      <c r="S465" s="419"/>
      <c r="T465" s="419"/>
      <c r="U465" s="419"/>
      <c r="V465" s="419"/>
      <c r="W465" s="419"/>
      <c r="X465" s="419"/>
      <c r="Y465" s="419"/>
      <c r="Z465" s="419"/>
      <c r="AA465" s="419"/>
      <c r="AB465" s="419"/>
      <c r="AC465" s="419"/>
      <c r="AD465" s="419"/>
      <c r="AE465" s="419"/>
      <c r="AF465" s="419"/>
      <c r="AG465" s="419"/>
      <c r="AH465" s="419"/>
      <c r="AI465" s="419"/>
      <c r="AJ465" s="3"/>
      <c r="AK465" s="3"/>
      <c r="AL465" s="3"/>
      <c r="AM465" s="3"/>
      <c r="AN465" s="3"/>
    </row>
    <row r="466" spans="1:44" ht="37.5" customHeight="1" thickBot="1">
      <c r="A466" s="397" t="s">
        <v>5</v>
      </c>
      <c r="B466" s="420" t="s">
        <v>6</v>
      </c>
      <c r="C466" s="421" t="s">
        <v>7</v>
      </c>
      <c r="D466" s="292"/>
      <c r="E466" s="518" t="str">
        <f>E10</f>
        <v>Urna Eletrônica /Cabines *
(10Kg / Un.)</v>
      </c>
      <c r="F466" s="518"/>
      <c r="G466" s="518"/>
      <c r="H466" s="518"/>
      <c r="I466" s="518"/>
      <c r="J466" s="518"/>
      <c r="K466" s="518" t="str">
        <f>K10</f>
        <v>Bateria Externa/ Cabo * 
 (2,5kg / Un.)</v>
      </c>
      <c r="L466" s="518"/>
      <c r="M466" s="518"/>
      <c r="N466" s="518"/>
      <c r="O466" s="518"/>
      <c r="P466" s="518"/>
      <c r="Q466" s="518" t="str">
        <f>Q10</f>
        <v>Urna de Lona *
(1,5 Kg/Un.)</v>
      </c>
      <c r="R466" s="518"/>
      <c r="S466" s="518"/>
      <c r="T466" s="518"/>
      <c r="U466" s="518"/>
      <c r="V466" s="518"/>
      <c r="W466" s="518" t="str">
        <f>W10</f>
        <v>Caixa de Mídia (Peso Un.)*
P-4,5Kg; M-8,5 Kg; 
G-18,5Kg; GG-32,5 Kg</v>
      </c>
      <c r="X466" s="518"/>
      <c r="Y466" s="518"/>
      <c r="Z466" s="518"/>
      <c r="AA466" s="518"/>
      <c r="AB466" s="518"/>
      <c r="AC466" s="397" t="str">
        <f>AC10</f>
        <v>Caixa de Bobina**
 (8,5kg / Un.)</v>
      </c>
      <c r="AD466" s="397"/>
      <c r="AE466" s="397"/>
      <c r="AF466" s="397"/>
      <c r="AG466" s="397"/>
      <c r="AH466" s="397"/>
      <c r="AI466" s="422" t="s">
        <v>13</v>
      </c>
      <c r="AJ466" s="3"/>
      <c r="AK466" s="3"/>
      <c r="AL466" s="3"/>
      <c r="AM466" s="3"/>
      <c r="AN466" s="3"/>
    </row>
    <row r="467" spans="1:44" ht="38.25" customHeight="1" thickBot="1">
      <c r="A467" s="397" t="s">
        <v>5</v>
      </c>
      <c r="B467" s="420"/>
      <c r="C467" s="421"/>
      <c r="D467" s="17"/>
      <c r="E467" s="5" t="s">
        <v>14</v>
      </c>
      <c r="F467" s="5" t="s">
        <v>15</v>
      </c>
      <c r="G467" s="5" t="s">
        <v>353</v>
      </c>
      <c r="H467" s="5" t="s">
        <v>354</v>
      </c>
      <c r="I467" s="295" t="s">
        <v>355</v>
      </c>
      <c r="J467" s="5" t="s">
        <v>49</v>
      </c>
      <c r="K467" s="5" t="s">
        <v>14</v>
      </c>
      <c r="L467" s="5" t="s">
        <v>15</v>
      </c>
      <c r="M467" s="5" t="s">
        <v>353</v>
      </c>
      <c r="N467" s="5" t="s">
        <v>354</v>
      </c>
      <c r="O467" s="295" t="s">
        <v>355</v>
      </c>
      <c r="P467" s="5" t="s">
        <v>49</v>
      </c>
      <c r="Q467" s="5" t="s">
        <v>14</v>
      </c>
      <c r="R467" s="5" t="s">
        <v>15</v>
      </c>
      <c r="S467" s="5" t="s">
        <v>353</v>
      </c>
      <c r="T467" s="5" t="s">
        <v>354</v>
      </c>
      <c r="U467" s="295" t="s">
        <v>359</v>
      </c>
      <c r="V467" s="5" t="s">
        <v>49</v>
      </c>
      <c r="W467" s="6" t="s">
        <v>17</v>
      </c>
      <c r="X467" s="5" t="s">
        <v>15</v>
      </c>
      <c r="Y467" s="5" t="s">
        <v>353</v>
      </c>
      <c r="Z467" s="5" t="s">
        <v>354</v>
      </c>
      <c r="AA467" s="295" t="s">
        <v>355</v>
      </c>
      <c r="AB467" s="5" t="s">
        <v>16</v>
      </c>
      <c r="AC467" s="5" t="s">
        <v>14</v>
      </c>
      <c r="AD467" s="5" t="s">
        <v>15</v>
      </c>
      <c r="AE467" s="5" t="s">
        <v>353</v>
      </c>
      <c r="AF467" s="5" t="s">
        <v>354</v>
      </c>
      <c r="AG467" s="295" t="s">
        <v>355</v>
      </c>
      <c r="AH467" s="5" t="s">
        <v>49</v>
      </c>
      <c r="AI467" s="422"/>
      <c r="AJ467" s="3"/>
      <c r="AK467" s="3"/>
      <c r="AL467" s="3"/>
      <c r="AM467" s="3"/>
      <c r="AN467" s="3"/>
    </row>
    <row r="468" spans="1:44" ht="20.25" customHeight="1">
      <c r="A468" s="400">
        <v>57</v>
      </c>
      <c r="B468" s="423">
        <v>4</v>
      </c>
      <c r="C468" s="424" t="s">
        <v>82</v>
      </c>
      <c r="D468" s="302" t="s">
        <v>362</v>
      </c>
      <c r="E468" s="379">
        <v>260</v>
      </c>
      <c r="F468" s="317" t="s">
        <v>401</v>
      </c>
      <c r="G468" s="369">
        <f>AVERAGE(F468:F475)+STDEVA(F468:F475)</f>
        <v>52.89</v>
      </c>
      <c r="H468" s="369">
        <f>AVERAGE(F468:F475)-STDEVA(F468:F475)</f>
        <v>6.61</v>
      </c>
      <c r="I468" s="362">
        <f>AVERAGEIFS(F468:F475,F468:F475,"&gt;="&amp;H468,F468:F475,"&lt;="&amp;G468)</f>
        <v>20.329999999999998</v>
      </c>
      <c r="J468" s="364">
        <f>2*E468*I468</f>
        <v>10571.6</v>
      </c>
      <c r="K468" s="379">
        <v>40</v>
      </c>
      <c r="L468" s="319" t="s">
        <v>375</v>
      </c>
      <c r="M468" s="369">
        <f>AVERAGE(L468:L475)+STDEVA(L468:L475)</f>
        <v>22.44</v>
      </c>
      <c r="N468" s="369">
        <f>AVERAGE(L468:L475)-STDEVA(L468:L475)</f>
        <v>-0.76</v>
      </c>
      <c r="O468" s="373">
        <f>AVERAGEIFS(L468:L475,L468:L475,"&gt;="&amp;N468,L468:L475,"&lt;="&amp;M468)</f>
        <v>6.05</v>
      </c>
      <c r="P468" s="367">
        <f>O468*K468</f>
        <v>242</v>
      </c>
      <c r="Q468" s="379">
        <v>23</v>
      </c>
      <c r="R468" s="311" t="s">
        <v>376</v>
      </c>
      <c r="S468" s="369">
        <f>AVERAGE(R468:R475)+STDEVA(R468:R475)</f>
        <v>25.62</v>
      </c>
      <c r="T468" s="369">
        <f>AVERAGE(R468:R475)-STDEVA(R468:R475)</f>
        <v>-1.95</v>
      </c>
      <c r="U468" s="373">
        <f>AVERAGEIFS(R468:R475,R468:R475,"&gt;="&amp;T468,R468:R475,"&lt;="&amp;S468)</f>
        <v>7.3</v>
      </c>
      <c r="V468" s="380">
        <f>2*Q468*U468</f>
        <v>335.8</v>
      </c>
      <c r="W468" s="379" t="s">
        <v>20</v>
      </c>
      <c r="X468" s="331" t="s">
        <v>376</v>
      </c>
      <c r="Y468" s="369">
        <f>AVERAGE(X468:X475)+STDEVA(X468:X475)</f>
        <v>24.35</v>
      </c>
      <c r="Z468" s="369">
        <f>AVERAGE(X468:X475)-STDEVA(X468:X475)</f>
        <v>-0.28999999999999998</v>
      </c>
      <c r="AA468" s="373">
        <f>AVERAGEIFS(X468:X475,X468:X475,"&gt;="&amp;Z468,X468:X475,"&lt;="&amp;Y468)</f>
        <v>5.55</v>
      </c>
      <c r="AB468" s="380">
        <f>2*AA468</f>
        <v>11.1</v>
      </c>
      <c r="AC468" s="379">
        <v>1</v>
      </c>
      <c r="AD468" s="331" t="s">
        <v>376</v>
      </c>
      <c r="AE468" s="369">
        <f>AVERAGE(AD468:AD475)+STDEVA(AD468:AD475)</f>
        <v>24.35</v>
      </c>
      <c r="AF468" s="369">
        <f>AVERAGE(AD468:AD475)-STDEVA(AD468:AD475)</f>
        <v>-0.28999999999999998</v>
      </c>
      <c r="AG468" s="373">
        <f>AVERAGEIFS(AD468:AD475,AD468:AD475,"&gt;="&amp;AF468,AD468:AD475,"&lt;="&amp;AE468)</f>
        <v>5.55</v>
      </c>
      <c r="AH468" s="367">
        <f>AC468*AG468</f>
        <v>5.55</v>
      </c>
      <c r="AI468" s="501">
        <f>J468+P468+V468+AB468+AH468</f>
        <v>11166.05</v>
      </c>
      <c r="AJ468" s="3"/>
      <c r="AK468" s="3"/>
      <c r="AL468" s="3"/>
      <c r="AM468" s="3"/>
      <c r="AN468" s="3"/>
      <c r="AO468" s="16"/>
      <c r="AP468" s="16"/>
      <c r="AQ468" s="16"/>
      <c r="AR468" s="16"/>
    </row>
    <row r="469" spans="1:44" ht="40.5" customHeight="1">
      <c r="A469" s="401"/>
      <c r="B469" s="413"/>
      <c r="C469" s="425"/>
      <c r="D469" s="302" t="s">
        <v>407</v>
      </c>
      <c r="E469" s="377"/>
      <c r="F469" s="346" t="s">
        <v>419</v>
      </c>
      <c r="G469" s="370"/>
      <c r="H469" s="370"/>
      <c r="I469" s="363"/>
      <c r="J469" s="365"/>
      <c r="K469" s="377"/>
      <c r="L469" s="319">
        <v>30</v>
      </c>
      <c r="M469" s="370"/>
      <c r="N469" s="370"/>
      <c r="O469" s="374"/>
      <c r="P469" s="368"/>
      <c r="Q469" s="377"/>
      <c r="R469" s="311"/>
      <c r="S469" s="370"/>
      <c r="T469" s="370"/>
      <c r="U469" s="374"/>
      <c r="V469" s="381"/>
      <c r="W469" s="377"/>
      <c r="X469" s="331">
        <v>25</v>
      </c>
      <c r="Y469" s="370"/>
      <c r="Z469" s="370"/>
      <c r="AA469" s="374"/>
      <c r="AB469" s="381"/>
      <c r="AC469" s="377"/>
      <c r="AD469" s="331">
        <v>25</v>
      </c>
      <c r="AE469" s="370"/>
      <c r="AF469" s="370"/>
      <c r="AG469" s="374"/>
      <c r="AH469" s="368"/>
      <c r="AI469" s="502"/>
      <c r="AJ469" s="3"/>
      <c r="AK469" s="3"/>
      <c r="AL469" s="3"/>
      <c r="AM469" s="3"/>
      <c r="AN469" s="3"/>
      <c r="AO469" s="16"/>
      <c r="AP469" s="16"/>
      <c r="AQ469" s="16"/>
      <c r="AR469" s="16"/>
    </row>
    <row r="470" spans="1:44" ht="21.75" customHeight="1">
      <c r="A470" s="401"/>
      <c r="B470" s="413"/>
      <c r="C470" s="425"/>
      <c r="D470" s="302" t="s">
        <v>361</v>
      </c>
      <c r="E470" s="377"/>
      <c r="F470" s="346" t="s">
        <v>417</v>
      </c>
      <c r="G470" s="370"/>
      <c r="H470" s="370"/>
      <c r="I470" s="363"/>
      <c r="J470" s="365"/>
      <c r="K470" s="377"/>
      <c r="L470" s="319">
        <v>0</v>
      </c>
      <c r="M470" s="370"/>
      <c r="N470" s="370"/>
      <c r="O470" s="374"/>
      <c r="P470" s="368"/>
      <c r="Q470" s="377"/>
      <c r="R470" s="311">
        <v>0</v>
      </c>
      <c r="S470" s="370"/>
      <c r="T470" s="370"/>
      <c r="U470" s="374"/>
      <c r="V470" s="381"/>
      <c r="W470" s="377"/>
      <c r="X470" s="331">
        <v>0</v>
      </c>
      <c r="Y470" s="370"/>
      <c r="Z470" s="370"/>
      <c r="AA470" s="374"/>
      <c r="AB470" s="381"/>
      <c r="AC470" s="377"/>
      <c r="AD470" s="331">
        <v>0</v>
      </c>
      <c r="AE470" s="370"/>
      <c r="AF470" s="370"/>
      <c r="AG470" s="374"/>
      <c r="AH470" s="368"/>
      <c r="AI470" s="502"/>
      <c r="AJ470" s="3"/>
      <c r="AK470" s="3"/>
      <c r="AL470" s="3"/>
      <c r="AM470" s="3"/>
      <c r="AN470" s="3"/>
      <c r="AO470" s="16"/>
      <c r="AP470" s="16"/>
      <c r="AQ470" s="16"/>
      <c r="AR470" s="16"/>
    </row>
    <row r="471" spans="1:44" ht="21.75" customHeight="1">
      <c r="A471" s="401"/>
      <c r="B471" s="413"/>
      <c r="C471" s="425"/>
      <c r="D471" s="302" t="s">
        <v>393</v>
      </c>
      <c r="E471" s="377"/>
      <c r="F471" s="355">
        <f>(8.4*9%+8.4)</f>
        <v>9.16</v>
      </c>
      <c r="G471" s="370"/>
      <c r="H471" s="370"/>
      <c r="I471" s="363"/>
      <c r="J471" s="365"/>
      <c r="K471" s="377"/>
      <c r="L471" s="319">
        <f>(2*9%+2)</f>
        <v>2.1800000000000002</v>
      </c>
      <c r="M471" s="370"/>
      <c r="N471" s="370"/>
      <c r="O471" s="374"/>
      <c r="P471" s="368"/>
      <c r="Q471" s="377"/>
      <c r="R471" s="311">
        <v>2.1800000000000002</v>
      </c>
      <c r="S471" s="370"/>
      <c r="T471" s="370"/>
      <c r="U471" s="374"/>
      <c r="V471" s="381"/>
      <c r="W471" s="377"/>
      <c r="X471" s="331">
        <v>2.1800000000000002</v>
      </c>
      <c r="Y471" s="370"/>
      <c r="Z471" s="370"/>
      <c r="AA471" s="374"/>
      <c r="AB471" s="381"/>
      <c r="AC471" s="377"/>
      <c r="AD471" s="331">
        <v>2.1800000000000002</v>
      </c>
      <c r="AE471" s="370"/>
      <c r="AF471" s="370"/>
      <c r="AG471" s="374"/>
      <c r="AH471" s="368"/>
      <c r="AI471" s="502"/>
      <c r="AJ471" s="3"/>
      <c r="AK471" s="3"/>
      <c r="AL471" s="3"/>
      <c r="AM471" s="3"/>
      <c r="AN471" s="3"/>
      <c r="AO471" s="16"/>
      <c r="AP471" s="16"/>
      <c r="AQ471" s="16"/>
      <c r="AR471" s="16"/>
    </row>
    <row r="472" spans="1:44" ht="21.75" customHeight="1">
      <c r="A472" s="401"/>
      <c r="B472" s="413"/>
      <c r="C472" s="425"/>
      <c r="D472" s="302" t="s">
        <v>385</v>
      </c>
      <c r="E472" s="377"/>
      <c r="F472" s="346">
        <v>6.84</v>
      </c>
      <c r="G472" s="370"/>
      <c r="H472" s="370"/>
      <c r="I472" s="363"/>
      <c r="J472" s="365"/>
      <c r="K472" s="377"/>
      <c r="L472" s="319">
        <v>2</v>
      </c>
      <c r="M472" s="370"/>
      <c r="N472" s="370"/>
      <c r="O472" s="374"/>
      <c r="P472" s="368"/>
      <c r="Q472" s="377"/>
      <c r="R472" s="311">
        <v>2</v>
      </c>
      <c r="S472" s="370"/>
      <c r="T472" s="370"/>
      <c r="U472" s="374"/>
      <c r="V472" s="381"/>
      <c r="W472" s="377"/>
      <c r="X472" s="331">
        <v>0</v>
      </c>
      <c r="Y472" s="370"/>
      <c r="Z472" s="370"/>
      <c r="AA472" s="374"/>
      <c r="AB472" s="381"/>
      <c r="AC472" s="377"/>
      <c r="AD472" s="331">
        <v>0</v>
      </c>
      <c r="AE472" s="370"/>
      <c r="AF472" s="370"/>
      <c r="AG472" s="374"/>
      <c r="AH472" s="368"/>
      <c r="AI472" s="502"/>
      <c r="AJ472" s="3"/>
      <c r="AK472" s="3"/>
      <c r="AL472" s="3"/>
      <c r="AM472" s="3"/>
      <c r="AN472" s="3"/>
      <c r="AO472" s="16"/>
      <c r="AP472" s="16"/>
      <c r="AQ472" s="16"/>
      <c r="AR472" s="16"/>
    </row>
    <row r="473" spans="1:44" ht="21.75" customHeight="1">
      <c r="A473" s="401"/>
      <c r="B473" s="413"/>
      <c r="C473" s="425"/>
      <c r="D473" s="302" t="s">
        <v>388</v>
      </c>
      <c r="E473" s="377"/>
      <c r="F473" s="346">
        <v>45</v>
      </c>
      <c r="G473" s="370"/>
      <c r="H473" s="370"/>
      <c r="I473" s="363"/>
      <c r="J473" s="365"/>
      <c r="K473" s="377"/>
      <c r="L473" s="319" t="s">
        <v>392</v>
      </c>
      <c r="M473" s="370"/>
      <c r="N473" s="370"/>
      <c r="O473" s="374"/>
      <c r="P473" s="368"/>
      <c r="Q473" s="377"/>
      <c r="R473" s="311">
        <v>25</v>
      </c>
      <c r="S473" s="370"/>
      <c r="T473" s="370"/>
      <c r="U473" s="374"/>
      <c r="V473" s="381"/>
      <c r="W473" s="377"/>
      <c r="X473" s="331">
        <v>25</v>
      </c>
      <c r="Y473" s="370"/>
      <c r="Z473" s="370"/>
      <c r="AA473" s="374"/>
      <c r="AB473" s="381"/>
      <c r="AC473" s="377"/>
      <c r="AD473" s="331">
        <v>25</v>
      </c>
      <c r="AE473" s="370"/>
      <c r="AF473" s="370"/>
      <c r="AG473" s="374"/>
      <c r="AH473" s="368"/>
      <c r="AI473" s="502"/>
      <c r="AJ473" s="3"/>
      <c r="AK473" s="3"/>
      <c r="AL473" s="3"/>
      <c r="AM473" s="3"/>
      <c r="AN473" s="3"/>
      <c r="AO473" s="16"/>
      <c r="AP473" s="16"/>
      <c r="AQ473" s="16"/>
      <c r="AR473" s="16"/>
    </row>
    <row r="474" spans="1:44" ht="21.75" customHeight="1">
      <c r="A474" s="401"/>
      <c r="B474" s="413"/>
      <c r="C474" s="425"/>
      <c r="D474" s="300" t="s">
        <v>389</v>
      </c>
      <c r="E474" s="377"/>
      <c r="F474" s="318" t="s">
        <v>387</v>
      </c>
      <c r="G474" s="370"/>
      <c r="H474" s="370"/>
      <c r="I474" s="363"/>
      <c r="J474" s="365"/>
      <c r="K474" s="377"/>
      <c r="L474" s="319" t="s">
        <v>368</v>
      </c>
      <c r="M474" s="370"/>
      <c r="N474" s="370"/>
      <c r="O474" s="374"/>
      <c r="P474" s="368"/>
      <c r="Q474" s="377"/>
      <c r="R474" s="311"/>
      <c r="S474" s="370"/>
      <c r="T474" s="370"/>
      <c r="U474" s="374"/>
      <c r="V474" s="381"/>
      <c r="W474" s="377"/>
      <c r="X474" s="331"/>
      <c r="Y474" s="370"/>
      <c r="Z474" s="370"/>
      <c r="AA474" s="374"/>
      <c r="AB474" s="381"/>
      <c r="AC474" s="377"/>
      <c r="AD474" s="331"/>
      <c r="AE474" s="370"/>
      <c r="AF474" s="370"/>
      <c r="AG474" s="374"/>
      <c r="AH474" s="368"/>
      <c r="AI474" s="502"/>
      <c r="AJ474" s="3"/>
      <c r="AK474" s="3"/>
      <c r="AL474" s="3"/>
      <c r="AM474" s="3"/>
      <c r="AN474" s="3"/>
      <c r="AO474" s="16"/>
      <c r="AP474" s="16"/>
      <c r="AQ474" s="16"/>
      <c r="AR474" s="16"/>
    </row>
    <row r="475" spans="1:44" ht="21.75" customHeight="1" thickBot="1">
      <c r="A475" s="401"/>
      <c r="B475" s="413"/>
      <c r="C475" s="425"/>
      <c r="D475" s="300" t="s">
        <v>421</v>
      </c>
      <c r="E475" s="377"/>
      <c r="F475" s="346">
        <v>58</v>
      </c>
      <c r="G475" s="370"/>
      <c r="H475" s="370"/>
      <c r="I475" s="363"/>
      <c r="J475" s="365"/>
      <c r="K475" s="377"/>
      <c r="L475" s="319">
        <v>20</v>
      </c>
      <c r="M475" s="370"/>
      <c r="N475" s="370"/>
      <c r="O475" s="374"/>
      <c r="P475" s="368"/>
      <c r="Q475" s="377"/>
      <c r="R475" s="311">
        <v>30</v>
      </c>
      <c r="S475" s="370"/>
      <c r="T475" s="370"/>
      <c r="U475" s="374"/>
      <c r="V475" s="381"/>
      <c r="W475" s="377"/>
      <c r="X475" s="331">
        <v>20</v>
      </c>
      <c r="Y475" s="370"/>
      <c r="Z475" s="370"/>
      <c r="AA475" s="374"/>
      <c r="AB475" s="381"/>
      <c r="AC475" s="377"/>
      <c r="AD475" s="331">
        <v>20</v>
      </c>
      <c r="AE475" s="382"/>
      <c r="AF475" s="370"/>
      <c r="AG475" s="374"/>
      <c r="AH475" s="368"/>
      <c r="AI475" s="502"/>
      <c r="AJ475" s="3"/>
      <c r="AK475" s="3"/>
      <c r="AL475" s="3"/>
      <c r="AM475" s="3"/>
      <c r="AN475" s="3"/>
      <c r="AO475" s="16"/>
      <c r="AP475" s="16"/>
      <c r="AQ475" s="16"/>
      <c r="AR475" s="16"/>
    </row>
    <row r="476" spans="1:44" ht="21" customHeight="1">
      <c r="A476" s="400">
        <v>58</v>
      </c>
      <c r="B476" s="403">
        <v>4</v>
      </c>
      <c r="C476" s="426" t="s">
        <v>83</v>
      </c>
      <c r="D476" s="302" t="s">
        <v>362</v>
      </c>
      <c r="E476" s="376">
        <v>75</v>
      </c>
      <c r="F476" s="317" t="s">
        <v>402</v>
      </c>
      <c r="G476" s="369">
        <f>AVERAGE(F476:F483)+STDEVA(F476:F483)</f>
        <v>52.89</v>
      </c>
      <c r="H476" s="369">
        <f>AVERAGE(F476:F483)-STDEVA(F476:F483)</f>
        <v>6.61</v>
      </c>
      <c r="I476" s="362">
        <f>AVERAGEIFS(F476:F483,F476:F483,"&gt;="&amp;H476,F476:F483,"&lt;="&amp;G476)</f>
        <v>20.329999999999998</v>
      </c>
      <c r="J476" s="364">
        <f>2*E476*I476</f>
        <v>3049.5</v>
      </c>
      <c r="K476" s="376">
        <v>20</v>
      </c>
      <c r="L476" s="319" t="s">
        <v>375</v>
      </c>
      <c r="M476" s="369">
        <f>AVERAGE(L476:L483)+STDEVA(L476:L483)</f>
        <v>22.44</v>
      </c>
      <c r="N476" s="369">
        <f>AVERAGE(L476:L483)-STDEVA(L476:L483)</f>
        <v>-0.76</v>
      </c>
      <c r="O476" s="373">
        <f>AVERAGEIFS(L476:L483,L476:L483,"&gt;="&amp;N476,L476:L483,"&lt;="&amp;M476)</f>
        <v>6.05</v>
      </c>
      <c r="P476" s="367">
        <f>O476*K476</f>
        <v>121</v>
      </c>
      <c r="Q476" s="376">
        <v>7</v>
      </c>
      <c r="R476" s="311" t="s">
        <v>376</v>
      </c>
      <c r="S476" s="369">
        <f>AVERAGE(R476:R483)+STDEVA(R476:R483)</f>
        <v>20.059999999999999</v>
      </c>
      <c r="T476" s="369">
        <f>AVERAGE(R476:R483)-STDEVA(R476:R483)</f>
        <v>-0.39</v>
      </c>
      <c r="U476" s="373">
        <f>AVERAGEIFS(R476:R483,R476:R483,"&gt;="&amp;T476,R476:R483,"&lt;="&amp;S476)</f>
        <v>6.05</v>
      </c>
      <c r="V476" s="380">
        <f>2*Q476*U476</f>
        <v>84.7</v>
      </c>
      <c r="W476" s="376" t="s">
        <v>30</v>
      </c>
      <c r="X476" s="331" t="s">
        <v>376</v>
      </c>
      <c r="Y476" s="369">
        <f>AVERAGE(X476:X483)+STDEVA(X476:X483)</f>
        <v>24.35</v>
      </c>
      <c r="Z476" s="369">
        <f>AVERAGE(X476:X483)-STDEVA(X476:X483)</f>
        <v>-0.28999999999999998</v>
      </c>
      <c r="AA476" s="373">
        <f>AVERAGEIFS(X476:X483,X476:X483,"&gt;="&amp;Z476,X476:X483,"&lt;="&amp;Y476)</f>
        <v>5.55</v>
      </c>
      <c r="AB476" s="380">
        <f>2*AA476</f>
        <v>11.1</v>
      </c>
      <c r="AC476" s="376">
        <v>1</v>
      </c>
      <c r="AD476" s="331" t="s">
        <v>376</v>
      </c>
      <c r="AE476" s="369">
        <f>AVERAGE(AD476:AD483)+STDEVA(AD476:AD483)</f>
        <v>24.35</v>
      </c>
      <c r="AF476" s="369">
        <f>AVERAGE(AD476:AD483)-STDEVA(AD476:AD483)</f>
        <v>-0.28999999999999998</v>
      </c>
      <c r="AG476" s="373">
        <f>AVERAGEIFS(AD476:AD483,AD476:AD483,"&gt;="&amp;AF476,AD476:AD483,"&lt;="&amp;AE476)</f>
        <v>5.55</v>
      </c>
      <c r="AH476" s="367">
        <f>AC476*AG476</f>
        <v>5.55</v>
      </c>
      <c r="AI476" s="501">
        <f t="shared" ref="AI476" si="34">J476+P476+V476+AB476+AH476</f>
        <v>3271.85</v>
      </c>
      <c r="AJ476" s="3"/>
      <c r="AK476" s="3"/>
      <c r="AL476" s="3"/>
      <c r="AM476" s="3"/>
      <c r="AN476" s="3"/>
      <c r="AO476" s="16"/>
      <c r="AP476" s="16"/>
      <c r="AQ476" s="16"/>
      <c r="AR476" s="16"/>
    </row>
    <row r="477" spans="1:44" ht="13.5" customHeight="1">
      <c r="A477" s="401"/>
      <c r="B477" s="404"/>
      <c r="C477" s="427"/>
      <c r="D477" s="301" t="s">
        <v>360</v>
      </c>
      <c r="E477" s="377"/>
      <c r="F477" s="346" t="s">
        <v>419</v>
      </c>
      <c r="G477" s="370"/>
      <c r="H477" s="370"/>
      <c r="I477" s="363"/>
      <c r="J477" s="365"/>
      <c r="K477" s="377"/>
      <c r="L477" s="319">
        <v>30</v>
      </c>
      <c r="M477" s="370"/>
      <c r="N477" s="370"/>
      <c r="O477" s="374"/>
      <c r="P477" s="368"/>
      <c r="Q477" s="377"/>
      <c r="R477" s="311" t="s">
        <v>368</v>
      </c>
      <c r="S477" s="370"/>
      <c r="T477" s="370"/>
      <c r="U477" s="374"/>
      <c r="V477" s="381"/>
      <c r="W477" s="377"/>
      <c r="X477" s="331">
        <v>25</v>
      </c>
      <c r="Y477" s="370"/>
      <c r="Z477" s="370"/>
      <c r="AA477" s="374"/>
      <c r="AB477" s="381"/>
      <c r="AC477" s="377"/>
      <c r="AD477" s="331">
        <v>25</v>
      </c>
      <c r="AE477" s="370"/>
      <c r="AF477" s="370"/>
      <c r="AG477" s="374"/>
      <c r="AH477" s="368"/>
      <c r="AI477" s="502"/>
      <c r="AJ477" s="3"/>
      <c r="AK477" s="3"/>
      <c r="AL477" s="3"/>
      <c r="AM477" s="3"/>
      <c r="AN477" s="3"/>
      <c r="AO477" s="16"/>
      <c r="AP477" s="16"/>
      <c r="AQ477" s="16"/>
      <c r="AR477" s="16"/>
    </row>
    <row r="478" spans="1:44" ht="23.25" customHeight="1">
      <c r="A478" s="401"/>
      <c r="B478" s="404"/>
      <c r="C478" s="427"/>
      <c r="D478" s="302" t="s">
        <v>361</v>
      </c>
      <c r="E478" s="377"/>
      <c r="F478" s="346" t="s">
        <v>417</v>
      </c>
      <c r="G478" s="370"/>
      <c r="H478" s="370"/>
      <c r="I478" s="363"/>
      <c r="J478" s="365"/>
      <c r="K478" s="377"/>
      <c r="L478" s="319">
        <v>0</v>
      </c>
      <c r="M478" s="370"/>
      <c r="N478" s="370"/>
      <c r="O478" s="374"/>
      <c r="P478" s="368"/>
      <c r="Q478" s="377"/>
      <c r="R478" s="311">
        <v>0</v>
      </c>
      <c r="S478" s="370"/>
      <c r="T478" s="370"/>
      <c r="U478" s="374"/>
      <c r="V478" s="381"/>
      <c r="W478" s="377"/>
      <c r="X478" s="331">
        <v>0</v>
      </c>
      <c r="Y478" s="370"/>
      <c r="Z478" s="370"/>
      <c r="AA478" s="374"/>
      <c r="AB478" s="381"/>
      <c r="AC478" s="377"/>
      <c r="AD478" s="331">
        <v>0</v>
      </c>
      <c r="AE478" s="370"/>
      <c r="AF478" s="370"/>
      <c r="AG478" s="374"/>
      <c r="AH478" s="368"/>
      <c r="AI478" s="502"/>
      <c r="AJ478" s="3"/>
      <c r="AK478" s="3"/>
      <c r="AL478" s="3"/>
      <c r="AM478" s="3"/>
      <c r="AN478" s="3"/>
      <c r="AO478" s="16"/>
      <c r="AP478" s="16"/>
      <c r="AQ478" s="16"/>
      <c r="AR478" s="16"/>
    </row>
    <row r="479" spans="1:44" ht="22.5" customHeight="1">
      <c r="A479" s="401"/>
      <c r="B479" s="404"/>
      <c r="C479" s="427"/>
      <c r="D479" s="302" t="s">
        <v>372</v>
      </c>
      <c r="E479" s="377"/>
      <c r="F479" s="355">
        <v>9.16</v>
      </c>
      <c r="G479" s="370"/>
      <c r="H479" s="370"/>
      <c r="I479" s="363"/>
      <c r="J479" s="365"/>
      <c r="K479" s="377"/>
      <c r="L479" s="319">
        <v>2.1800000000000002</v>
      </c>
      <c r="M479" s="370"/>
      <c r="N479" s="370"/>
      <c r="O479" s="374"/>
      <c r="P479" s="368"/>
      <c r="Q479" s="377"/>
      <c r="R479" s="311">
        <v>2.1800000000000002</v>
      </c>
      <c r="S479" s="370"/>
      <c r="T479" s="370"/>
      <c r="U479" s="374"/>
      <c r="V479" s="381"/>
      <c r="W479" s="377"/>
      <c r="X479" s="331">
        <v>2.1800000000000002</v>
      </c>
      <c r="Y479" s="370"/>
      <c r="Z479" s="370"/>
      <c r="AA479" s="374"/>
      <c r="AB479" s="381"/>
      <c r="AC479" s="377"/>
      <c r="AD479" s="331">
        <v>2.1800000000000002</v>
      </c>
      <c r="AE479" s="370"/>
      <c r="AF479" s="370"/>
      <c r="AG479" s="374"/>
      <c r="AH479" s="368"/>
      <c r="AI479" s="502"/>
      <c r="AJ479" s="3"/>
      <c r="AK479" s="3"/>
      <c r="AL479" s="3"/>
      <c r="AM479" s="3"/>
      <c r="AN479" s="3"/>
      <c r="AO479" s="16"/>
      <c r="AP479" s="16"/>
      <c r="AQ479" s="16"/>
      <c r="AR479" s="16"/>
    </row>
    <row r="480" spans="1:44" ht="22.5" customHeight="1">
      <c r="A480" s="401"/>
      <c r="B480" s="404"/>
      <c r="C480" s="427"/>
      <c r="D480" s="302" t="s">
        <v>385</v>
      </c>
      <c r="E480" s="377"/>
      <c r="F480" s="346">
        <v>6.84</v>
      </c>
      <c r="G480" s="370"/>
      <c r="H480" s="370"/>
      <c r="I480" s="363"/>
      <c r="J480" s="365"/>
      <c r="K480" s="377"/>
      <c r="L480" s="319">
        <v>2</v>
      </c>
      <c r="M480" s="370"/>
      <c r="N480" s="370"/>
      <c r="O480" s="374"/>
      <c r="P480" s="368"/>
      <c r="Q480" s="377"/>
      <c r="R480" s="311">
        <v>2</v>
      </c>
      <c r="S480" s="370"/>
      <c r="T480" s="370"/>
      <c r="U480" s="374"/>
      <c r="V480" s="381"/>
      <c r="W480" s="377"/>
      <c r="X480" s="331">
        <v>0</v>
      </c>
      <c r="Y480" s="370"/>
      <c r="Z480" s="370"/>
      <c r="AA480" s="374"/>
      <c r="AB480" s="381"/>
      <c r="AC480" s="377"/>
      <c r="AD480" s="331">
        <v>0</v>
      </c>
      <c r="AE480" s="370"/>
      <c r="AF480" s="370"/>
      <c r="AG480" s="374"/>
      <c r="AH480" s="368"/>
      <c r="AI480" s="502"/>
      <c r="AJ480" s="3"/>
      <c r="AK480" s="3"/>
      <c r="AL480" s="3"/>
      <c r="AM480" s="3"/>
      <c r="AN480" s="3"/>
      <c r="AO480" s="16"/>
      <c r="AP480" s="16"/>
      <c r="AQ480" s="16"/>
      <c r="AR480" s="16"/>
    </row>
    <row r="481" spans="1:44" ht="22.5" customHeight="1">
      <c r="A481" s="401"/>
      <c r="B481" s="404"/>
      <c r="C481" s="427"/>
      <c r="D481" s="302" t="s">
        <v>388</v>
      </c>
      <c r="E481" s="377"/>
      <c r="F481" s="346">
        <v>45</v>
      </c>
      <c r="G481" s="370"/>
      <c r="H481" s="370"/>
      <c r="I481" s="363"/>
      <c r="J481" s="365"/>
      <c r="K481" s="377"/>
      <c r="L481" s="319" t="s">
        <v>425</v>
      </c>
      <c r="M481" s="370"/>
      <c r="N481" s="370"/>
      <c r="O481" s="374"/>
      <c r="P481" s="368"/>
      <c r="Q481" s="377"/>
      <c r="R481" s="311">
        <v>25</v>
      </c>
      <c r="S481" s="370"/>
      <c r="T481" s="370"/>
      <c r="U481" s="374"/>
      <c r="V481" s="381"/>
      <c r="W481" s="377"/>
      <c r="X481" s="331">
        <v>25</v>
      </c>
      <c r="Y481" s="370"/>
      <c r="Z481" s="370"/>
      <c r="AA481" s="374"/>
      <c r="AB481" s="381"/>
      <c r="AC481" s="377"/>
      <c r="AD481" s="331">
        <v>25</v>
      </c>
      <c r="AE481" s="370"/>
      <c r="AF481" s="370"/>
      <c r="AG481" s="374"/>
      <c r="AH481" s="368"/>
      <c r="AI481" s="502"/>
      <c r="AJ481" s="3"/>
      <c r="AK481" s="3"/>
      <c r="AL481" s="3"/>
      <c r="AM481" s="3"/>
      <c r="AN481" s="3"/>
      <c r="AO481" s="16"/>
      <c r="AP481" s="16"/>
      <c r="AQ481" s="16"/>
      <c r="AR481" s="16"/>
    </row>
    <row r="482" spans="1:44" ht="22.5" customHeight="1">
      <c r="A482" s="401"/>
      <c r="B482" s="404"/>
      <c r="C482" s="427"/>
      <c r="D482" s="300" t="s">
        <v>389</v>
      </c>
      <c r="E482" s="377"/>
      <c r="F482" s="318" t="s">
        <v>387</v>
      </c>
      <c r="G482" s="370"/>
      <c r="H482" s="370"/>
      <c r="I482" s="363"/>
      <c r="J482" s="365"/>
      <c r="K482" s="377"/>
      <c r="L482" s="319" t="s">
        <v>368</v>
      </c>
      <c r="M482" s="370"/>
      <c r="N482" s="370"/>
      <c r="O482" s="374"/>
      <c r="P482" s="368"/>
      <c r="Q482" s="377"/>
      <c r="R482" s="311" t="s">
        <v>368</v>
      </c>
      <c r="S482" s="370"/>
      <c r="T482" s="370"/>
      <c r="U482" s="374"/>
      <c r="V482" s="381"/>
      <c r="W482" s="377"/>
      <c r="X482" s="331"/>
      <c r="Y482" s="370"/>
      <c r="Z482" s="370"/>
      <c r="AA482" s="374"/>
      <c r="AB482" s="381"/>
      <c r="AC482" s="377"/>
      <c r="AD482" s="331"/>
      <c r="AE482" s="370"/>
      <c r="AF482" s="370"/>
      <c r="AG482" s="374"/>
      <c r="AH482" s="368"/>
      <c r="AI482" s="502"/>
      <c r="AJ482" s="3"/>
      <c r="AK482" s="3"/>
      <c r="AL482" s="3"/>
      <c r="AM482" s="3"/>
      <c r="AN482" s="3"/>
      <c r="AO482" s="16"/>
      <c r="AP482" s="16"/>
      <c r="AQ482" s="16"/>
      <c r="AR482" s="16"/>
    </row>
    <row r="483" spans="1:44" ht="22.5" customHeight="1" thickBot="1">
      <c r="A483" s="401"/>
      <c r="B483" s="404"/>
      <c r="C483" s="427"/>
      <c r="D483" s="300" t="s">
        <v>390</v>
      </c>
      <c r="E483" s="377"/>
      <c r="F483" s="346">
        <v>58</v>
      </c>
      <c r="G483" s="370"/>
      <c r="H483" s="370"/>
      <c r="I483" s="363"/>
      <c r="J483" s="365"/>
      <c r="K483" s="377"/>
      <c r="L483" s="319">
        <v>20</v>
      </c>
      <c r="M483" s="370"/>
      <c r="N483" s="370"/>
      <c r="O483" s="374"/>
      <c r="P483" s="368"/>
      <c r="Q483" s="377"/>
      <c r="R483" s="311">
        <v>20</v>
      </c>
      <c r="S483" s="370"/>
      <c r="T483" s="370"/>
      <c r="U483" s="374"/>
      <c r="V483" s="381"/>
      <c r="W483" s="377"/>
      <c r="X483" s="331">
        <v>20</v>
      </c>
      <c r="Y483" s="370"/>
      <c r="Z483" s="370"/>
      <c r="AA483" s="374"/>
      <c r="AB483" s="381"/>
      <c r="AC483" s="377"/>
      <c r="AD483" s="331">
        <v>20</v>
      </c>
      <c r="AE483" s="370"/>
      <c r="AF483" s="370"/>
      <c r="AG483" s="374"/>
      <c r="AH483" s="368"/>
      <c r="AI483" s="502"/>
      <c r="AJ483" s="3"/>
      <c r="AK483" s="3"/>
      <c r="AL483" s="3"/>
      <c r="AM483" s="3"/>
      <c r="AN483" s="3"/>
      <c r="AO483" s="16"/>
      <c r="AP483" s="16"/>
      <c r="AQ483" s="16"/>
      <c r="AR483" s="16"/>
    </row>
    <row r="484" spans="1:44" ht="18" customHeight="1">
      <c r="A484" s="400">
        <v>59</v>
      </c>
      <c r="B484" s="403">
        <v>5</v>
      </c>
      <c r="C484" s="398" t="s">
        <v>84</v>
      </c>
      <c r="D484" s="302" t="s">
        <v>362</v>
      </c>
      <c r="E484" s="376">
        <v>155</v>
      </c>
      <c r="F484" s="317" t="s">
        <v>402</v>
      </c>
      <c r="G484" s="369">
        <f>AVERAGE(F484:F491)+STDEVA(F484:F491)</f>
        <v>52.89</v>
      </c>
      <c r="H484" s="369">
        <f>AVERAGE(F484:F491)-STDEVA(F484:F491)</f>
        <v>6.61</v>
      </c>
      <c r="I484" s="362">
        <f>AVERAGEIFS(F484:F491,F484:F491,"&gt;="&amp;H484,F484:F491,"&lt;="&amp;G484)</f>
        <v>20.329999999999998</v>
      </c>
      <c r="J484" s="364">
        <f>2*E484*I484</f>
        <v>6302.3</v>
      </c>
      <c r="K484" s="376">
        <v>50</v>
      </c>
      <c r="L484" s="319" t="s">
        <v>375</v>
      </c>
      <c r="M484" s="369">
        <f>AVERAGE(L484:L491)+STDEVA(L484:L491)</f>
        <v>22.44</v>
      </c>
      <c r="N484" s="369">
        <f>AVERAGE(L484:L491)-STDEVA(L484:L491)</f>
        <v>-0.76</v>
      </c>
      <c r="O484" s="373">
        <f>AVERAGEIFS(L484:L491,L484:L491,"&gt;="&amp;N484,L484:L491,"&lt;="&amp;M484)</f>
        <v>6.05</v>
      </c>
      <c r="P484" s="367">
        <f>O484*K484</f>
        <v>302.5</v>
      </c>
      <c r="Q484" s="376">
        <v>14</v>
      </c>
      <c r="R484" s="311" t="s">
        <v>376</v>
      </c>
      <c r="S484" s="369">
        <f>AVERAGE(R484:R491)+STDEVA(R484:R491)</f>
        <v>20.059999999999999</v>
      </c>
      <c r="T484" s="369">
        <f>AVERAGE(R484:R491)-STDEVA(R484:R491)</f>
        <v>-0.39</v>
      </c>
      <c r="U484" s="373">
        <f>AVERAGEIFS(R484:R491,R484:R491,"&gt;="&amp;T484,R484:R491,"&lt;="&amp;S484)</f>
        <v>6.05</v>
      </c>
      <c r="V484" s="380">
        <f>2*Q484*U484</f>
        <v>169.4</v>
      </c>
      <c r="W484" s="376" t="s">
        <v>26</v>
      </c>
      <c r="X484" s="331" t="s">
        <v>376</v>
      </c>
      <c r="Y484" s="369">
        <f>AVERAGE(X484:X491)+STDEVA(X484:X491)</f>
        <v>20.329999999999998</v>
      </c>
      <c r="Z484" s="369">
        <f>AVERAGE(X484:X491)-STDEVA(X484:X491)</f>
        <v>-1.46</v>
      </c>
      <c r="AA484" s="373">
        <f>AVERAGEIFS(X484:X491,X484:X491,"&gt;="&amp;Z484,X484:X491,"&lt;="&amp;Y484)</f>
        <v>5.55</v>
      </c>
      <c r="AB484" s="380">
        <f>2*AA484</f>
        <v>11.1</v>
      </c>
      <c r="AC484" s="376">
        <v>1</v>
      </c>
      <c r="AD484" s="331" t="s">
        <v>376</v>
      </c>
      <c r="AE484" s="369">
        <f>AVERAGE(AD484:AD491)+STDEVA(AD484:AD491)</f>
        <v>24.35</v>
      </c>
      <c r="AF484" s="369">
        <f>AVERAGE(AD484:AD491)-STDEVA(AD484:AD491)</f>
        <v>-0.28999999999999998</v>
      </c>
      <c r="AG484" s="373">
        <f>AVERAGEIFS(AD484:AD491,AD484:AD491,"&gt;="&amp;AF484,AD484:AD491,"&lt;="&amp;AE484)</f>
        <v>5.55</v>
      </c>
      <c r="AH484" s="367">
        <f>AC484*AG484</f>
        <v>5.55</v>
      </c>
      <c r="AI484" s="501">
        <f t="shared" ref="AI484" si="35">J484+P484+V484+AB484+AH484</f>
        <v>6790.85</v>
      </c>
      <c r="AJ484" s="3"/>
      <c r="AK484" s="3"/>
      <c r="AL484" s="3"/>
      <c r="AM484" s="3"/>
      <c r="AN484" s="3"/>
    </row>
    <row r="485" spans="1:44" ht="13.5" customHeight="1">
      <c r="A485" s="401"/>
      <c r="B485" s="404"/>
      <c r="C485" s="399"/>
      <c r="D485" s="301" t="s">
        <v>360</v>
      </c>
      <c r="E485" s="377"/>
      <c r="F485" s="346" t="s">
        <v>419</v>
      </c>
      <c r="G485" s="370"/>
      <c r="H485" s="370"/>
      <c r="I485" s="363"/>
      <c r="J485" s="365"/>
      <c r="K485" s="377"/>
      <c r="L485" s="319">
        <v>30</v>
      </c>
      <c r="M485" s="370"/>
      <c r="N485" s="370"/>
      <c r="O485" s="374"/>
      <c r="P485" s="368"/>
      <c r="Q485" s="377"/>
      <c r="R485" s="311" t="s">
        <v>368</v>
      </c>
      <c r="S485" s="370"/>
      <c r="T485" s="370"/>
      <c r="U485" s="374"/>
      <c r="V485" s="381"/>
      <c r="W485" s="377"/>
      <c r="X485" s="331">
        <v>25</v>
      </c>
      <c r="Y485" s="370"/>
      <c r="Z485" s="370"/>
      <c r="AA485" s="374"/>
      <c r="AB485" s="381"/>
      <c r="AC485" s="377"/>
      <c r="AD485" s="331">
        <v>25</v>
      </c>
      <c r="AE485" s="370"/>
      <c r="AF485" s="370"/>
      <c r="AG485" s="374"/>
      <c r="AH485" s="368"/>
      <c r="AI485" s="502"/>
      <c r="AJ485" s="3"/>
      <c r="AK485" s="3"/>
      <c r="AL485" s="3"/>
      <c r="AM485" s="3"/>
      <c r="AN485" s="3"/>
    </row>
    <row r="486" spans="1:44" ht="21.75" customHeight="1">
      <c r="A486" s="401"/>
      <c r="B486" s="404"/>
      <c r="C486" s="399"/>
      <c r="D486" s="302" t="s">
        <v>361</v>
      </c>
      <c r="E486" s="377"/>
      <c r="F486" s="346" t="s">
        <v>417</v>
      </c>
      <c r="G486" s="370"/>
      <c r="H486" s="370"/>
      <c r="I486" s="363"/>
      <c r="J486" s="365"/>
      <c r="K486" s="377"/>
      <c r="L486" s="319">
        <v>0</v>
      </c>
      <c r="M486" s="370"/>
      <c r="N486" s="370"/>
      <c r="O486" s="374"/>
      <c r="P486" s="368"/>
      <c r="Q486" s="377"/>
      <c r="R486" s="311">
        <v>0</v>
      </c>
      <c r="S486" s="370"/>
      <c r="T486" s="370"/>
      <c r="U486" s="374"/>
      <c r="V486" s="381"/>
      <c r="W486" s="377"/>
      <c r="X486" s="331">
        <v>0</v>
      </c>
      <c r="Y486" s="370"/>
      <c r="Z486" s="370"/>
      <c r="AA486" s="374"/>
      <c r="AB486" s="381"/>
      <c r="AC486" s="377"/>
      <c r="AD486" s="331">
        <v>0</v>
      </c>
      <c r="AE486" s="370"/>
      <c r="AF486" s="370"/>
      <c r="AG486" s="374"/>
      <c r="AH486" s="368"/>
      <c r="AI486" s="502"/>
      <c r="AJ486" s="3"/>
      <c r="AK486" s="3"/>
      <c r="AL486" s="3"/>
      <c r="AM486" s="3"/>
      <c r="AN486" s="3"/>
    </row>
    <row r="487" spans="1:44" ht="22.5" customHeight="1">
      <c r="A487" s="401"/>
      <c r="B487" s="404"/>
      <c r="C487" s="399"/>
      <c r="D487" s="302" t="s">
        <v>372</v>
      </c>
      <c r="E487" s="377"/>
      <c r="F487" s="355">
        <v>9.16</v>
      </c>
      <c r="G487" s="370"/>
      <c r="H487" s="370"/>
      <c r="I487" s="363"/>
      <c r="J487" s="365"/>
      <c r="K487" s="377"/>
      <c r="L487" s="334">
        <v>2.1800000000000002</v>
      </c>
      <c r="M487" s="370"/>
      <c r="N487" s="370"/>
      <c r="O487" s="374"/>
      <c r="P487" s="368"/>
      <c r="Q487" s="377"/>
      <c r="R487" s="344">
        <v>2.1800000000000002</v>
      </c>
      <c r="S487" s="370"/>
      <c r="T487" s="370"/>
      <c r="U487" s="374"/>
      <c r="V487" s="381"/>
      <c r="W487" s="377"/>
      <c r="X487" s="357">
        <v>2.1800000000000002</v>
      </c>
      <c r="Y487" s="370"/>
      <c r="Z487" s="370"/>
      <c r="AA487" s="374"/>
      <c r="AB487" s="381"/>
      <c r="AC487" s="377"/>
      <c r="AD487" s="331">
        <v>2.1800000000000002</v>
      </c>
      <c r="AE487" s="370"/>
      <c r="AF487" s="370"/>
      <c r="AG487" s="374"/>
      <c r="AH487" s="368"/>
      <c r="AI487" s="502"/>
      <c r="AJ487" s="3"/>
      <c r="AK487" s="3"/>
      <c r="AL487" s="3"/>
      <c r="AM487" s="3"/>
      <c r="AN487" s="3"/>
    </row>
    <row r="488" spans="1:44" ht="22.5" customHeight="1">
      <c r="A488" s="401"/>
      <c r="B488" s="404"/>
      <c r="C488" s="399"/>
      <c r="D488" s="302" t="s">
        <v>385</v>
      </c>
      <c r="E488" s="377"/>
      <c r="F488" s="346">
        <v>6.84</v>
      </c>
      <c r="G488" s="370"/>
      <c r="H488" s="370"/>
      <c r="I488" s="363"/>
      <c r="J488" s="365"/>
      <c r="K488" s="377"/>
      <c r="L488" s="319">
        <v>2</v>
      </c>
      <c r="M488" s="370"/>
      <c r="N488" s="370"/>
      <c r="O488" s="374"/>
      <c r="P488" s="368"/>
      <c r="Q488" s="377"/>
      <c r="R488" s="311">
        <v>2</v>
      </c>
      <c r="S488" s="370"/>
      <c r="T488" s="370"/>
      <c r="U488" s="374"/>
      <c r="V488" s="381"/>
      <c r="W488" s="377"/>
      <c r="X488" s="331">
        <v>0</v>
      </c>
      <c r="Y488" s="370"/>
      <c r="Z488" s="370"/>
      <c r="AA488" s="374"/>
      <c r="AB488" s="381"/>
      <c r="AC488" s="377"/>
      <c r="AD488" s="331">
        <v>0</v>
      </c>
      <c r="AE488" s="370"/>
      <c r="AF488" s="370"/>
      <c r="AG488" s="374"/>
      <c r="AH488" s="368"/>
      <c r="AI488" s="502"/>
      <c r="AJ488" s="3"/>
      <c r="AK488" s="3"/>
      <c r="AL488" s="3"/>
      <c r="AM488" s="3"/>
      <c r="AN488" s="3"/>
    </row>
    <row r="489" spans="1:44" ht="22.5" customHeight="1">
      <c r="A489" s="401"/>
      <c r="B489" s="404"/>
      <c r="C489" s="399"/>
      <c r="D489" s="302" t="s">
        <v>388</v>
      </c>
      <c r="E489" s="377"/>
      <c r="F489" s="346">
        <v>45</v>
      </c>
      <c r="G489" s="370"/>
      <c r="H489" s="370"/>
      <c r="I489" s="363"/>
      <c r="J489" s="365"/>
      <c r="K489" s="377"/>
      <c r="L489" s="319" t="s">
        <v>392</v>
      </c>
      <c r="M489" s="370"/>
      <c r="N489" s="370"/>
      <c r="O489" s="374"/>
      <c r="P489" s="368"/>
      <c r="Q489" s="377"/>
      <c r="R489" s="311">
        <v>25</v>
      </c>
      <c r="S489" s="370"/>
      <c r="T489" s="370"/>
      <c r="U489" s="374"/>
      <c r="V489" s="381"/>
      <c r="W489" s="377"/>
      <c r="X489" s="331" t="s">
        <v>374</v>
      </c>
      <c r="Y489" s="370"/>
      <c r="Z489" s="370"/>
      <c r="AA489" s="374"/>
      <c r="AB489" s="381"/>
      <c r="AC489" s="377"/>
      <c r="AD489" s="331">
        <v>25</v>
      </c>
      <c r="AE489" s="370"/>
      <c r="AF489" s="370"/>
      <c r="AG489" s="374"/>
      <c r="AH489" s="368"/>
      <c r="AI489" s="502"/>
      <c r="AJ489" s="3"/>
      <c r="AK489" s="3"/>
      <c r="AL489" s="3"/>
      <c r="AM489" s="3"/>
      <c r="AN489" s="3"/>
    </row>
    <row r="490" spans="1:44" ht="22.5" customHeight="1">
      <c r="A490" s="401"/>
      <c r="B490" s="404"/>
      <c r="C490" s="399"/>
      <c r="D490" s="300" t="s">
        <v>389</v>
      </c>
      <c r="E490" s="377"/>
      <c r="F490" s="318" t="s">
        <v>387</v>
      </c>
      <c r="G490" s="370"/>
      <c r="H490" s="370"/>
      <c r="I490" s="363"/>
      <c r="J490" s="365"/>
      <c r="K490" s="377"/>
      <c r="L490" s="319" t="s">
        <v>368</v>
      </c>
      <c r="M490" s="370"/>
      <c r="N490" s="370"/>
      <c r="O490" s="374"/>
      <c r="P490" s="368"/>
      <c r="Q490" s="377"/>
      <c r="R490" s="311" t="s">
        <v>368</v>
      </c>
      <c r="S490" s="370"/>
      <c r="T490" s="370"/>
      <c r="U490" s="374"/>
      <c r="V490" s="381"/>
      <c r="W490" s="377"/>
      <c r="X490" s="331"/>
      <c r="Y490" s="370"/>
      <c r="Z490" s="370"/>
      <c r="AA490" s="374"/>
      <c r="AB490" s="381"/>
      <c r="AC490" s="377"/>
      <c r="AD490" s="331"/>
      <c r="AE490" s="370"/>
      <c r="AF490" s="370"/>
      <c r="AG490" s="374"/>
      <c r="AH490" s="368"/>
      <c r="AI490" s="502"/>
      <c r="AJ490" s="3"/>
      <c r="AK490" s="3"/>
      <c r="AL490" s="3"/>
      <c r="AM490" s="3"/>
      <c r="AN490" s="3"/>
    </row>
    <row r="491" spans="1:44" ht="22.5" customHeight="1" thickBot="1">
      <c r="A491" s="401"/>
      <c r="B491" s="404"/>
      <c r="C491" s="399"/>
      <c r="D491" s="300" t="s">
        <v>390</v>
      </c>
      <c r="E491" s="377"/>
      <c r="F491" s="346">
        <v>58</v>
      </c>
      <c r="G491" s="370"/>
      <c r="H491" s="370"/>
      <c r="I491" s="363"/>
      <c r="J491" s="365"/>
      <c r="K491" s="377"/>
      <c r="L491" s="319">
        <v>20</v>
      </c>
      <c r="M491" s="370"/>
      <c r="N491" s="370"/>
      <c r="O491" s="374"/>
      <c r="P491" s="368"/>
      <c r="Q491" s="377"/>
      <c r="R491" s="311">
        <v>20</v>
      </c>
      <c r="S491" s="370"/>
      <c r="T491" s="370"/>
      <c r="U491" s="374"/>
      <c r="V491" s="381"/>
      <c r="W491" s="377"/>
      <c r="X491" s="331">
        <v>20</v>
      </c>
      <c r="Y491" s="370"/>
      <c r="Z491" s="370"/>
      <c r="AA491" s="374"/>
      <c r="AB491" s="381"/>
      <c r="AC491" s="377"/>
      <c r="AD491" s="331">
        <v>20</v>
      </c>
      <c r="AE491" s="370"/>
      <c r="AF491" s="370"/>
      <c r="AG491" s="374"/>
      <c r="AH491" s="368"/>
      <c r="AI491" s="502"/>
      <c r="AJ491" s="3"/>
      <c r="AK491" s="3"/>
      <c r="AL491" s="3"/>
      <c r="AM491" s="3"/>
      <c r="AN491" s="3"/>
    </row>
    <row r="492" spans="1:44" ht="21" customHeight="1">
      <c r="A492" s="400">
        <v>60</v>
      </c>
      <c r="B492" s="403">
        <v>5</v>
      </c>
      <c r="C492" s="426" t="s">
        <v>85</v>
      </c>
      <c r="D492" s="302" t="s">
        <v>362</v>
      </c>
      <c r="E492" s="376">
        <v>62</v>
      </c>
      <c r="F492" s="317" t="s">
        <v>402</v>
      </c>
      <c r="G492" s="369">
        <f>AVERAGE(F492:F499)+STDEVA(F492:F499)</f>
        <v>52.89</v>
      </c>
      <c r="H492" s="369">
        <f>AVERAGE(F492:F499)-STDEVA(F492:F499)</f>
        <v>6.61</v>
      </c>
      <c r="I492" s="362">
        <f>AVERAGEIFS(F492:F499,F492:F499,"&gt;="&amp;H492,F492:F499,"&lt;="&amp;G492)</f>
        <v>20.329999999999998</v>
      </c>
      <c r="J492" s="364">
        <f>2*E492*I492</f>
        <v>2520.92</v>
      </c>
      <c r="K492" s="376">
        <v>15</v>
      </c>
      <c r="L492" s="319" t="s">
        <v>375</v>
      </c>
      <c r="M492" s="369">
        <f>AVERAGE(L492:L499)+STDEVA(L492:L499)</f>
        <v>22.44</v>
      </c>
      <c r="N492" s="369">
        <f>AVERAGE(L492:L499)-STDEVA(L492:L499)</f>
        <v>-0.76</v>
      </c>
      <c r="O492" s="373">
        <f>AVERAGEIFS(L492:L499,L492:L499,"&gt;="&amp;N492,L492:L499,"&lt;="&amp;M492)</f>
        <v>6.05</v>
      </c>
      <c r="P492" s="367">
        <f>O492*K492</f>
        <v>90.75</v>
      </c>
      <c r="Q492" s="376">
        <v>6</v>
      </c>
      <c r="R492" s="311" t="s">
        <v>376</v>
      </c>
      <c r="S492" s="369">
        <f>AVERAGE(R492:R499)+STDEVA(R492:R499)</f>
        <v>22.44</v>
      </c>
      <c r="T492" s="369">
        <f>AVERAGE(R492:R499)-STDEVA(R492:R499)</f>
        <v>-0.76</v>
      </c>
      <c r="U492" s="373">
        <f>AVERAGEIFS(R492:R499,R492:R499,"&gt;="&amp;T492,R492:R499,"&lt;="&amp;S492)</f>
        <v>6.05</v>
      </c>
      <c r="V492" s="380">
        <f>2*Q492*U492</f>
        <v>72.599999999999994</v>
      </c>
      <c r="W492" s="376" t="s">
        <v>30</v>
      </c>
      <c r="X492" s="331" t="s">
        <v>376</v>
      </c>
      <c r="Y492" s="369">
        <f>AVERAGE(X492:X499)+STDEVA(X492:X499)</f>
        <v>20.329999999999998</v>
      </c>
      <c r="Z492" s="369">
        <f>AVERAGE(X492:X499)-STDEVA(X492:X499)</f>
        <v>-1.46</v>
      </c>
      <c r="AA492" s="373">
        <f>AVERAGEIFS(X492:X499,X492:X499,"&gt;="&amp;Z492,X492:X499,"&lt;="&amp;Y492)</f>
        <v>5.55</v>
      </c>
      <c r="AB492" s="380">
        <f>2*AA492</f>
        <v>11.1</v>
      </c>
      <c r="AC492" s="376">
        <v>1</v>
      </c>
      <c r="AD492" s="331" t="s">
        <v>376</v>
      </c>
      <c r="AE492" s="369">
        <f>AVERAGE(AD492:AD499)+STDEVA(AD492:AD499)</f>
        <v>24.35</v>
      </c>
      <c r="AF492" s="369">
        <f>AVERAGE(AD492:AD499)-STDEVA(AD492:AD499)</f>
        <v>-0.28999999999999998</v>
      </c>
      <c r="AG492" s="373">
        <f>AVERAGEIFS(AD492:AD499,AD492:AD499,"&gt;="&amp;AF492,AD492:AD499,"&lt;="&amp;AE492)</f>
        <v>5.55</v>
      </c>
      <c r="AH492" s="367">
        <f>AC492*AG492</f>
        <v>5.55</v>
      </c>
      <c r="AI492" s="501">
        <f t="shared" ref="AI492" si="36">J492+P492+V492+AB492+AH492</f>
        <v>2700.92</v>
      </c>
      <c r="AJ492" s="3"/>
      <c r="AK492" s="3"/>
      <c r="AL492" s="3"/>
      <c r="AM492" s="3"/>
      <c r="AN492" s="3"/>
    </row>
    <row r="493" spans="1:44" ht="13.5" customHeight="1">
      <c r="A493" s="401"/>
      <c r="B493" s="404"/>
      <c r="C493" s="427"/>
      <c r="D493" s="301" t="s">
        <v>360</v>
      </c>
      <c r="E493" s="377"/>
      <c r="F493" s="346" t="s">
        <v>419</v>
      </c>
      <c r="G493" s="370"/>
      <c r="H493" s="370"/>
      <c r="I493" s="363"/>
      <c r="J493" s="365"/>
      <c r="K493" s="377"/>
      <c r="L493" s="319">
        <v>30</v>
      </c>
      <c r="M493" s="370"/>
      <c r="N493" s="370"/>
      <c r="O493" s="374"/>
      <c r="P493" s="368"/>
      <c r="Q493" s="377"/>
      <c r="R493" s="311">
        <v>30</v>
      </c>
      <c r="S493" s="370"/>
      <c r="T493" s="370"/>
      <c r="U493" s="374"/>
      <c r="V493" s="381"/>
      <c r="W493" s="377"/>
      <c r="X493" s="331" t="s">
        <v>374</v>
      </c>
      <c r="Y493" s="370"/>
      <c r="Z493" s="370"/>
      <c r="AA493" s="374"/>
      <c r="AB493" s="381"/>
      <c r="AC493" s="377"/>
      <c r="AD493" s="331">
        <v>25</v>
      </c>
      <c r="AE493" s="370"/>
      <c r="AF493" s="370"/>
      <c r="AG493" s="374"/>
      <c r="AH493" s="368"/>
      <c r="AI493" s="502"/>
      <c r="AJ493" s="3"/>
      <c r="AK493" s="3"/>
      <c r="AL493" s="3"/>
      <c r="AM493" s="3"/>
      <c r="AN493" s="3"/>
    </row>
    <row r="494" spans="1:44" ht="22.5" customHeight="1">
      <c r="A494" s="401"/>
      <c r="B494" s="404"/>
      <c r="C494" s="427"/>
      <c r="D494" s="302" t="s">
        <v>361</v>
      </c>
      <c r="E494" s="377"/>
      <c r="F494" s="346" t="s">
        <v>417</v>
      </c>
      <c r="G494" s="370"/>
      <c r="H494" s="370"/>
      <c r="I494" s="363"/>
      <c r="J494" s="365"/>
      <c r="K494" s="377"/>
      <c r="L494" s="319">
        <v>0</v>
      </c>
      <c r="M494" s="370"/>
      <c r="N494" s="370"/>
      <c r="O494" s="374"/>
      <c r="P494" s="368"/>
      <c r="Q494" s="377"/>
      <c r="R494" s="311">
        <v>0</v>
      </c>
      <c r="S494" s="370"/>
      <c r="T494" s="370"/>
      <c r="U494" s="374"/>
      <c r="V494" s="381"/>
      <c r="W494" s="377"/>
      <c r="X494" s="331">
        <v>0</v>
      </c>
      <c r="Y494" s="370"/>
      <c r="Z494" s="370"/>
      <c r="AA494" s="374"/>
      <c r="AB494" s="381"/>
      <c r="AC494" s="377"/>
      <c r="AD494" s="331">
        <v>0</v>
      </c>
      <c r="AE494" s="370"/>
      <c r="AF494" s="370"/>
      <c r="AG494" s="374"/>
      <c r="AH494" s="368"/>
      <c r="AI494" s="502"/>
      <c r="AJ494" s="3"/>
      <c r="AK494" s="3"/>
      <c r="AL494" s="3"/>
      <c r="AM494" s="3"/>
      <c r="AN494" s="3"/>
    </row>
    <row r="495" spans="1:44" ht="24.75" customHeight="1">
      <c r="A495" s="401"/>
      <c r="B495" s="404"/>
      <c r="C495" s="427"/>
      <c r="D495" s="302" t="s">
        <v>372</v>
      </c>
      <c r="E495" s="377"/>
      <c r="F495" s="355">
        <v>9.16</v>
      </c>
      <c r="G495" s="370"/>
      <c r="H495" s="370"/>
      <c r="I495" s="363"/>
      <c r="J495" s="365"/>
      <c r="K495" s="377"/>
      <c r="L495" s="319">
        <v>2.1800000000000002</v>
      </c>
      <c r="M495" s="370"/>
      <c r="N495" s="370"/>
      <c r="O495" s="374"/>
      <c r="P495" s="368"/>
      <c r="Q495" s="377"/>
      <c r="R495" s="344">
        <v>2.1800000000000002</v>
      </c>
      <c r="S495" s="370"/>
      <c r="T495" s="370"/>
      <c r="U495" s="374"/>
      <c r="V495" s="381"/>
      <c r="W495" s="377"/>
      <c r="X495" s="331">
        <v>2.1800000000000002</v>
      </c>
      <c r="Y495" s="370"/>
      <c r="Z495" s="370"/>
      <c r="AA495" s="374"/>
      <c r="AB495" s="381"/>
      <c r="AC495" s="377"/>
      <c r="AD495" s="331">
        <v>2.1800000000000002</v>
      </c>
      <c r="AE495" s="370"/>
      <c r="AF495" s="370"/>
      <c r="AG495" s="374"/>
      <c r="AH495" s="368"/>
      <c r="AI495" s="502"/>
      <c r="AJ495" s="3"/>
      <c r="AK495" s="3"/>
      <c r="AL495" s="3"/>
      <c r="AM495" s="3"/>
      <c r="AN495" s="3"/>
    </row>
    <row r="496" spans="1:44" ht="24.75" customHeight="1">
      <c r="A496" s="401"/>
      <c r="B496" s="404"/>
      <c r="C496" s="427"/>
      <c r="D496" s="302" t="s">
        <v>385</v>
      </c>
      <c r="E496" s="377"/>
      <c r="F496" s="346">
        <v>6.84</v>
      </c>
      <c r="G496" s="370"/>
      <c r="H496" s="370"/>
      <c r="I496" s="363"/>
      <c r="J496" s="365"/>
      <c r="K496" s="377"/>
      <c r="L496" s="319">
        <v>2</v>
      </c>
      <c r="M496" s="370"/>
      <c r="N496" s="370"/>
      <c r="O496" s="374"/>
      <c r="P496" s="368"/>
      <c r="Q496" s="377"/>
      <c r="R496" s="311">
        <v>2</v>
      </c>
      <c r="S496" s="370"/>
      <c r="T496" s="370"/>
      <c r="U496" s="374"/>
      <c r="V496" s="381"/>
      <c r="W496" s="377"/>
      <c r="X496" s="331">
        <v>0</v>
      </c>
      <c r="Y496" s="370"/>
      <c r="Z496" s="370"/>
      <c r="AA496" s="374"/>
      <c r="AB496" s="381"/>
      <c r="AC496" s="377"/>
      <c r="AD496" s="331">
        <v>0</v>
      </c>
      <c r="AE496" s="370"/>
      <c r="AF496" s="370"/>
      <c r="AG496" s="374"/>
      <c r="AH496" s="368"/>
      <c r="AI496" s="502"/>
      <c r="AJ496" s="3"/>
      <c r="AK496" s="3"/>
      <c r="AL496" s="3"/>
      <c r="AM496" s="3"/>
      <c r="AN496" s="3"/>
    </row>
    <row r="497" spans="1:40" ht="24.75" customHeight="1">
      <c r="A497" s="401"/>
      <c r="B497" s="404"/>
      <c r="C497" s="427"/>
      <c r="D497" s="302" t="s">
        <v>388</v>
      </c>
      <c r="E497" s="377"/>
      <c r="F497" s="346">
        <v>45</v>
      </c>
      <c r="G497" s="370"/>
      <c r="H497" s="370"/>
      <c r="I497" s="363"/>
      <c r="J497" s="365"/>
      <c r="K497" s="377"/>
      <c r="L497" s="319" t="s">
        <v>392</v>
      </c>
      <c r="M497" s="370"/>
      <c r="N497" s="370"/>
      <c r="O497" s="374"/>
      <c r="P497" s="368"/>
      <c r="Q497" s="377"/>
      <c r="R497" s="311" t="s">
        <v>374</v>
      </c>
      <c r="S497" s="370"/>
      <c r="T497" s="370"/>
      <c r="U497" s="374"/>
      <c r="V497" s="381"/>
      <c r="W497" s="377"/>
      <c r="X497" s="331">
        <v>25</v>
      </c>
      <c r="Y497" s="370"/>
      <c r="Z497" s="370"/>
      <c r="AA497" s="374"/>
      <c r="AB497" s="381"/>
      <c r="AC497" s="377"/>
      <c r="AD497" s="331">
        <v>25</v>
      </c>
      <c r="AE497" s="370"/>
      <c r="AF497" s="370"/>
      <c r="AG497" s="374"/>
      <c r="AH497" s="368"/>
      <c r="AI497" s="502"/>
      <c r="AJ497" s="3"/>
      <c r="AK497" s="3"/>
      <c r="AL497" s="3"/>
      <c r="AM497" s="3"/>
      <c r="AN497" s="3"/>
    </row>
    <row r="498" spans="1:40" ht="24.75" customHeight="1">
      <c r="A498" s="401"/>
      <c r="B498" s="404"/>
      <c r="C498" s="427"/>
      <c r="D498" s="300" t="s">
        <v>389</v>
      </c>
      <c r="E498" s="377"/>
      <c r="F498" s="318" t="s">
        <v>387</v>
      </c>
      <c r="G498" s="370"/>
      <c r="H498" s="370"/>
      <c r="I498" s="363"/>
      <c r="J498" s="365"/>
      <c r="K498" s="377"/>
      <c r="L498" s="319" t="s">
        <v>368</v>
      </c>
      <c r="M498" s="370"/>
      <c r="N498" s="370"/>
      <c r="O498" s="374"/>
      <c r="P498" s="368"/>
      <c r="Q498" s="377"/>
      <c r="R498" s="311" t="s">
        <v>368</v>
      </c>
      <c r="S498" s="370"/>
      <c r="T498" s="370"/>
      <c r="U498" s="374"/>
      <c r="V498" s="381"/>
      <c r="W498" s="377"/>
      <c r="X498" s="331"/>
      <c r="Y498" s="370"/>
      <c r="Z498" s="370"/>
      <c r="AA498" s="374"/>
      <c r="AB498" s="381"/>
      <c r="AC498" s="377"/>
      <c r="AD498" s="331"/>
      <c r="AE498" s="370"/>
      <c r="AF498" s="370"/>
      <c r="AG498" s="374"/>
      <c r="AH498" s="368"/>
      <c r="AI498" s="502"/>
      <c r="AJ498" s="3"/>
      <c r="AK498" s="3"/>
      <c r="AL498" s="3"/>
      <c r="AM498" s="3"/>
      <c r="AN498" s="3"/>
    </row>
    <row r="499" spans="1:40" ht="24.75" customHeight="1" thickBot="1">
      <c r="A499" s="401"/>
      <c r="B499" s="404"/>
      <c r="C499" s="427"/>
      <c r="D499" s="300" t="s">
        <v>390</v>
      </c>
      <c r="E499" s="377"/>
      <c r="F499" s="346">
        <v>58</v>
      </c>
      <c r="G499" s="370"/>
      <c r="H499" s="370"/>
      <c r="I499" s="363"/>
      <c r="J499" s="365"/>
      <c r="K499" s="377"/>
      <c r="L499" s="319">
        <v>20</v>
      </c>
      <c r="M499" s="370"/>
      <c r="N499" s="370"/>
      <c r="O499" s="374"/>
      <c r="P499" s="368"/>
      <c r="Q499" s="377"/>
      <c r="R499" s="311">
        <v>20</v>
      </c>
      <c r="S499" s="370"/>
      <c r="T499" s="370"/>
      <c r="U499" s="374"/>
      <c r="V499" s="381"/>
      <c r="W499" s="377"/>
      <c r="X499" s="331">
        <v>20</v>
      </c>
      <c r="Y499" s="370"/>
      <c r="Z499" s="370"/>
      <c r="AA499" s="374"/>
      <c r="AB499" s="381"/>
      <c r="AC499" s="377"/>
      <c r="AD499" s="331">
        <v>20</v>
      </c>
      <c r="AE499" s="370"/>
      <c r="AF499" s="370"/>
      <c r="AG499" s="374"/>
      <c r="AH499" s="368"/>
      <c r="AI499" s="502"/>
      <c r="AJ499" s="3"/>
      <c r="AK499" s="3"/>
      <c r="AL499" s="3"/>
      <c r="AM499" s="3"/>
      <c r="AN499" s="3"/>
    </row>
    <row r="500" spans="1:40" ht="19.5" customHeight="1">
      <c r="A500" s="400">
        <v>61</v>
      </c>
      <c r="B500" s="403">
        <v>6</v>
      </c>
      <c r="C500" s="398" t="s">
        <v>86</v>
      </c>
      <c r="D500" s="302" t="s">
        <v>362</v>
      </c>
      <c r="E500" s="376">
        <v>189</v>
      </c>
      <c r="F500" s="317" t="s">
        <v>402</v>
      </c>
      <c r="G500" s="369">
        <f>AVERAGE(F500:F507)+STDEVA(F500:F507)</f>
        <v>52.89</v>
      </c>
      <c r="H500" s="369">
        <f>AVERAGE(F500:F507)-STDEVA(F500:F507)</f>
        <v>6.61</v>
      </c>
      <c r="I500" s="362">
        <f>AVERAGEIFS(F500:F507,F500:F507,"&gt;="&amp;H500,F500:F507,"&lt;="&amp;G500)</f>
        <v>20.329999999999998</v>
      </c>
      <c r="J500" s="364">
        <f>2*E500*I500</f>
        <v>7684.74</v>
      </c>
      <c r="K500" s="376">
        <v>75</v>
      </c>
      <c r="L500" s="319" t="s">
        <v>375</v>
      </c>
      <c r="M500" s="369">
        <f>AVERAGE(L500:L507)+STDEVA(L500:L507)</f>
        <v>22.44</v>
      </c>
      <c r="N500" s="369">
        <f>AVERAGE(L500:L507)-STDEVA(L500:L507)</f>
        <v>-0.76</v>
      </c>
      <c r="O500" s="373">
        <f>AVERAGEIFS(L500:L507,L500:L507,"&gt;="&amp;N500,L500:L507,"&lt;="&amp;M500)</f>
        <v>6.05</v>
      </c>
      <c r="P500" s="367">
        <f>O500*K500</f>
        <v>453.75</v>
      </c>
      <c r="Q500" s="376">
        <v>17</v>
      </c>
      <c r="R500" s="311" t="s">
        <v>428</v>
      </c>
      <c r="S500" s="369">
        <f>AVERAGE(R500:R507)+STDEVA(R500:R507)</f>
        <v>20.059999999999999</v>
      </c>
      <c r="T500" s="369">
        <f>AVERAGE(R500:R507)-STDEVA(R500:R507)</f>
        <v>-0.39</v>
      </c>
      <c r="U500" s="373">
        <f>AVERAGEIFS(R500:R507,R500:R507,"&gt;="&amp;T500,R500:R507,"&lt;="&amp;S500)</f>
        <v>6.05</v>
      </c>
      <c r="V500" s="380">
        <f>2*Q500*U500</f>
        <v>205.7</v>
      </c>
      <c r="W500" s="376" t="s">
        <v>26</v>
      </c>
      <c r="X500" s="331" t="s">
        <v>376</v>
      </c>
      <c r="Y500" s="369">
        <f>AVERAGE(X500:X507)+STDEVA(X500:X507)</f>
        <v>20.329999999999998</v>
      </c>
      <c r="Z500" s="369">
        <f>AVERAGE(X500:X507)-STDEVA(X500:X507)</f>
        <v>-1.46</v>
      </c>
      <c r="AA500" s="373">
        <f>AVERAGEIFS(X500:X507,X500:X507,"&gt;="&amp;Z500,X500:X507,"&lt;="&amp;Y500)</f>
        <v>5.55</v>
      </c>
      <c r="AB500" s="380">
        <f>2*AA500</f>
        <v>11.1</v>
      </c>
      <c r="AC500" s="376">
        <v>1</v>
      </c>
      <c r="AD500" s="331" t="s">
        <v>376</v>
      </c>
      <c r="AE500" s="369">
        <f>AVERAGE(AD500:AD507)+STDEVA(AD500:AD507)</f>
        <v>24.35</v>
      </c>
      <c r="AF500" s="369">
        <f>AVERAGE(AD500:AD507)-STDEVA(AD500:AD507)</f>
        <v>-0.28999999999999998</v>
      </c>
      <c r="AG500" s="373">
        <f>AVERAGEIFS(AD500:AD507,AD500:AD507,"&gt;="&amp;AF500,AD500:AD507,"&lt;="&amp;AE500)</f>
        <v>5.55</v>
      </c>
      <c r="AH500" s="367">
        <f>AC500*AG500</f>
        <v>5.55</v>
      </c>
      <c r="AI500" s="501">
        <f t="shared" ref="AI500" si="37">J500+P500+V500+AB500+AH500</f>
        <v>8360.84</v>
      </c>
      <c r="AJ500" s="3"/>
      <c r="AK500" s="3"/>
      <c r="AL500" s="3"/>
      <c r="AM500" s="3"/>
      <c r="AN500" s="3"/>
    </row>
    <row r="501" spans="1:40" ht="13.5" customHeight="1">
      <c r="A501" s="401"/>
      <c r="B501" s="404"/>
      <c r="C501" s="399"/>
      <c r="D501" s="301" t="s">
        <v>360</v>
      </c>
      <c r="E501" s="377"/>
      <c r="F501" s="346" t="s">
        <v>427</v>
      </c>
      <c r="G501" s="370"/>
      <c r="H501" s="370"/>
      <c r="I501" s="363"/>
      <c r="J501" s="365"/>
      <c r="K501" s="377"/>
      <c r="L501" s="319">
        <v>30</v>
      </c>
      <c r="M501" s="370"/>
      <c r="N501" s="370"/>
      <c r="O501" s="374"/>
      <c r="P501" s="368"/>
      <c r="Q501" s="377"/>
      <c r="R501" s="311" t="s">
        <v>368</v>
      </c>
      <c r="S501" s="370"/>
      <c r="T501" s="370"/>
      <c r="U501" s="374"/>
      <c r="V501" s="381"/>
      <c r="W501" s="377"/>
      <c r="X501" s="331">
        <v>25</v>
      </c>
      <c r="Y501" s="370"/>
      <c r="Z501" s="370"/>
      <c r="AA501" s="374"/>
      <c r="AB501" s="381"/>
      <c r="AC501" s="377"/>
      <c r="AD501" s="331">
        <v>25</v>
      </c>
      <c r="AE501" s="370"/>
      <c r="AF501" s="370"/>
      <c r="AG501" s="374"/>
      <c r="AH501" s="368"/>
      <c r="AI501" s="502"/>
      <c r="AJ501" s="3"/>
      <c r="AK501" s="3"/>
      <c r="AL501" s="3"/>
      <c r="AM501" s="3"/>
      <c r="AN501" s="3"/>
    </row>
    <row r="502" spans="1:40" ht="22.5" customHeight="1">
      <c r="A502" s="401"/>
      <c r="B502" s="404"/>
      <c r="C502" s="399"/>
      <c r="D502" s="302" t="s">
        <v>361</v>
      </c>
      <c r="E502" s="377"/>
      <c r="F502" s="346" t="s">
        <v>417</v>
      </c>
      <c r="G502" s="370"/>
      <c r="H502" s="370"/>
      <c r="I502" s="363"/>
      <c r="J502" s="365"/>
      <c r="K502" s="377"/>
      <c r="L502" s="319">
        <v>0</v>
      </c>
      <c r="M502" s="370"/>
      <c r="N502" s="370"/>
      <c r="O502" s="374"/>
      <c r="P502" s="368"/>
      <c r="Q502" s="377"/>
      <c r="R502" s="311">
        <v>0</v>
      </c>
      <c r="S502" s="370"/>
      <c r="T502" s="370"/>
      <c r="U502" s="374"/>
      <c r="V502" s="381"/>
      <c r="W502" s="377"/>
      <c r="X502" s="331">
        <v>0</v>
      </c>
      <c r="Y502" s="370"/>
      <c r="Z502" s="370"/>
      <c r="AA502" s="374"/>
      <c r="AB502" s="381"/>
      <c r="AC502" s="377"/>
      <c r="AD502" s="331">
        <v>0</v>
      </c>
      <c r="AE502" s="370"/>
      <c r="AF502" s="370"/>
      <c r="AG502" s="374"/>
      <c r="AH502" s="368"/>
      <c r="AI502" s="502"/>
      <c r="AJ502" s="3"/>
      <c r="AK502" s="3"/>
      <c r="AL502" s="3"/>
      <c r="AM502" s="3"/>
      <c r="AN502" s="3"/>
    </row>
    <row r="503" spans="1:40" ht="21.75" customHeight="1">
      <c r="A503" s="401"/>
      <c r="B503" s="404"/>
      <c r="C503" s="399"/>
      <c r="D503" s="302" t="s">
        <v>372</v>
      </c>
      <c r="E503" s="377"/>
      <c r="F503" s="355">
        <v>9.16</v>
      </c>
      <c r="G503" s="370"/>
      <c r="H503" s="370"/>
      <c r="I503" s="363"/>
      <c r="J503" s="365"/>
      <c r="K503" s="377"/>
      <c r="L503" s="334">
        <v>2.1800000000000002</v>
      </c>
      <c r="M503" s="370"/>
      <c r="N503" s="370"/>
      <c r="O503" s="374"/>
      <c r="P503" s="368"/>
      <c r="Q503" s="377"/>
      <c r="R503" s="311">
        <v>2.1800000000000002</v>
      </c>
      <c r="S503" s="370"/>
      <c r="T503" s="370"/>
      <c r="U503" s="374"/>
      <c r="V503" s="381"/>
      <c r="W503" s="377"/>
      <c r="X503" s="331">
        <v>2.1800000000000002</v>
      </c>
      <c r="Y503" s="370"/>
      <c r="Z503" s="370"/>
      <c r="AA503" s="374"/>
      <c r="AB503" s="381"/>
      <c r="AC503" s="377"/>
      <c r="AD503" s="331">
        <v>2.1800000000000002</v>
      </c>
      <c r="AE503" s="370"/>
      <c r="AF503" s="370"/>
      <c r="AG503" s="374"/>
      <c r="AH503" s="368"/>
      <c r="AI503" s="502"/>
      <c r="AJ503" s="3"/>
      <c r="AK503" s="3"/>
      <c r="AL503" s="3"/>
      <c r="AM503" s="3"/>
      <c r="AN503" s="3"/>
    </row>
    <row r="504" spans="1:40" ht="21.75" customHeight="1">
      <c r="A504" s="401"/>
      <c r="B504" s="404"/>
      <c r="C504" s="399"/>
      <c r="D504" s="302" t="s">
        <v>385</v>
      </c>
      <c r="E504" s="377"/>
      <c r="F504" s="346">
        <v>6.84</v>
      </c>
      <c r="G504" s="370"/>
      <c r="H504" s="370"/>
      <c r="I504" s="363"/>
      <c r="J504" s="365"/>
      <c r="K504" s="377"/>
      <c r="L504" s="319">
        <v>2</v>
      </c>
      <c r="M504" s="370"/>
      <c r="N504" s="370"/>
      <c r="O504" s="374"/>
      <c r="P504" s="368"/>
      <c r="Q504" s="377"/>
      <c r="R504" s="311">
        <v>2</v>
      </c>
      <c r="S504" s="370"/>
      <c r="T504" s="370"/>
      <c r="U504" s="374"/>
      <c r="V504" s="381"/>
      <c r="W504" s="377"/>
      <c r="X504" s="331">
        <v>0</v>
      </c>
      <c r="Y504" s="370"/>
      <c r="Z504" s="370"/>
      <c r="AA504" s="374"/>
      <c r="AB504" s="381"/>
      <c r="AC504" s="377"/>
      <c r="AD504" s="331">
        <v>0</v>
      </c>
      <c r="AE504" s="370"/>
      <c r="AF504" s="370"/>
      <c r="AG504" s="374"/>
      <c r="AH504" s="368"/>
      <c r="AI504" s="502"/>
      <c r="AJ504" s="3"/>
      <c r="AK504" s="3"/>
      <c r="AL504" s="3"/>
      <c r="AM504" s="3"/>
      <c r="AN504" s="3"/>
    </row>
    <row r="505" spans="1:40" ht="21.75" customHeight="1">
      <c r="A505" s="401"/>
      <c r="B505" s="404"/>
      <c r="C505" s="399"/>
      <c r="D505" s="302" t="s">
        <v>388</v>
      </c>
      <c r="E505" s="377"/>
      <c r="F505" s="346">
        <v>45</v>
      </c>
      <c r="G505" s="370"/>
      <c r="H505" s="370"/>
      <c r="I505" s="363"/>
      <c r="J505" s="365"/>
      <c r="K505" s="377"/>
      <c r="L505" s="319" t="s">
        <v>392</v>
      </c>
      <c r="M505" s="370"/>
      <c r="N505" s="370"/>
      <c r="O505" s="374"/>
      <c r="P505" s="368"/>
      <c r="Q505" s="377"/>
      <c r="R505" s="311">
        <v>25</v>
      </c>
      <c r="S505" s="370"/>
      <c r="T505" s="370"/>
      <c r="U505" s="374"/>
      <c r="V505" s="381"/>
      <c r="W505" s="377"/>
      <c r="X505" s="331" t="s">
        <v>374</v>
      </c>
      <c r="Y505" s="370"/>
      <c r="Z505" s="370"/>
      <c r="AA505" s="374"/>
      <c r="AB505" s="381"/>
      <c r="AC505" s="377"/>
      <c r="AD505" s="331">
        <v>25</v>
      </c>
      <c r="AE505" s="370"/>
      <c r="AF505" s="370"/>
      <c r="AG505" s="374"/>
      <c r="AH505" s="368"/>
      <c r="AI505" s="502"/>
      <c r="AJ505" s="3"/>
      <c r="AK505" s="3"/>
      <c r="AL505" s="3"/>
      <c r="AM505" s="3"/>
      <c r="AN505" s="3"/>
    </row>
    <row r="506" spans="1:40" ht="21.75" customHeight="1">
      <c r="A506" s="401"/>
      <c r="B506" s="404"/>
      <c r="C506" s="399"/>
      <c r="D506" s="300" t="s">
        <v>389</v>
      </c>
      <c r="E506" s="377"/>
      <c r="F506" s="318" t="s">
        <v>387</v>
      </c>
      <c r="G506" s="370"/>
      <c r="H506" s="370"/>
      <c r="I506" s="363"/>
      <c r="J506" s="365"/>
      <c r="K506" s="377"/>
      <c r="L506" s="319" t="s">
        <v>368</v>
      </c>
      <c r="M506" s="370"/>
      <c r="N506" s="370"/>
      <c r="O506" s="374"/>
      <c r="P506" s="368"/>
      <c r="Q506" s="377"/>
      <c r="R506" s="311" t="s">
        <v>368</v>
      </c>
      <c r="S506" s="370"/>
      <c r="T506" s="370"/>
      <c r="U506" s="374"/>
      <c r="V506" s="381"/>
      <c r="W506" s="377"/>
      <c r="X506" s="331"/>
      <c r="Y506" s="370"/>
      <c r="Z506" s="370"/>
      <c r="AA506" s="374"/>
      <c r="AB506" s="381"/>
      <c r="AC506" s="377"/>
      <c r="AD506" s="331"/>
      <c r="AE506" s="370"/>
      <c r="AF506" s="370"/>
      <c r="AG506" s="374"/>
      <c r="AH506" s="368"/>
      <c r="AI506" s="502"/>
      <c r="AJ506" s="3"/>
      <c r="AK506" s="3"/>
      <c r="AL506" s="3"/>
      <c r="AM506" s="3"/>
      <c r="AN506" s="3"/>
    </row>
    <row r="507" spans="1:40" ht="21.75" customHeight="1" thickBot="1">
      <c r="A507" s="401"/>
      <c r="B507" s="404"/>
      <c r="C507" s="399"/>
      <c r="D507" s="300" t="s">
        <v>390</v>
      </c>
      <c r="E507" s="377"/>
      <c r="F507" s="346">
        <v>58</v>
      </c>
      <c r="G507" s="370"/>
      <c r="H507" s="370"/>
      <c r="I507" s="363"/>
      <c r="J507" s="365"/>
      <c r="K507" s="377"/>
      <c r="L507" s="319">
        <v>20</v>
      </c>
      <c r="M507" s="370"/>
      <c r="N507" s="370"/>
      <c r="O507" s="374"/>
      <c r="P507" s="368"/>
      <c r="Q507" s="377"/>
      <c r="R507" s="311">
        <v>20</v>
      </c>
      <c r="S507" s="370"/>
      <c r="T507" s="370"/>
      <c r="U507" s="374"/>
      <c r="V507" s="381"/>
      <c r="W507" s="377"/>
      <c r="X507" s="331">
        <v>20</v>
      </c>
      <c r="Y507" s="370"/>
      <c r="Z507" s="370"/>
      <c r="AA507" s="374"/>
      <c r="AB507" s="381"/>
      <c r="AC507" s="377"/>
      <c r="AD507" s="331">
        <v>20</v>
      </c>
      <c r="AE507" s="370"/>
      <c r="AF507" s="370"/>
      <c r="AG507" s="374"/>
      <c r="AH507" s="368"/>
      <c r="AI507" s="502"/>
      <c r="AJ507" s="3"/>
      <c r="AK507" s="3"/>
      <c r="AL507" s="3"/>
      <c r="AM507" s="3"/>
      <c r="AN507" s="3"/>
    </row>
    <row r="508" spans="1:40" ht="19.5" customHeight="1">
      <c r="A508" s="400">
        <v>62</v>
      </c>
      <c r="B508" s="403">
        <v>7</v>
      </c>
      <c r="C508" s="398" t="s">
        <v>87</v>
      </c>
      <c r="D508" s="302" t="s">
        <v>362</v>
      </c>
      <c r="E508" s="376">
        <v>432</v>
      </c>
      <c r="F508" s="317" t="s">
        <v>402</v>
      </c>
      <c r="G508" s="369">
        <f>AVERAGE(F508:F515)+STDEVA(F508:F515)</f>
        <v>52.89</v>
      </c>
      <c r="H508" s="369">
        <f>AVERAGE(F508:F515)-STDEVA(F508:F515)</f>
        <v>6.61</v>
      </c>
      <c r="I508" s="362">
        <f>AVERAGEIFS(F508:F515,F508:F515,"&gt;="&amp;H508,F508:F515,"&lt;="&amp;G508)</f>
        <v>20.329999999999998</v>
      </c>
      <c r="J508" s="364">
        <f>2*E508*I508</f>
        <v>17565.12</v>
      </c>
      <c r="K508" s="376">
        <v>135</v>
      </c>
      <c r="L508" s="319" t="s">
        <v>375</v>
      </c>
      <c r="M508" s="369">
        <f>AVERAGE(L508:L515)+STDEVA(L508:L515)</f>
        <v>22.44</v>
      </c>
      <c r="N508" s="369">
        <f>AVERAGE(L508:L515)-STDEVA(L508:L515)</f>
        <v>-0.76</v>
      </c>
      <c r="O508" s="373">
        <f>AVERAGEIFS(L508:L515,L508:L515,"&gt;="&amp;N508,L508:L515,"&lt;="&amp;M508)</f>
        <v>6.05</v>
      </c>
      <c r="P508" s="367">
        <f>O508*K508</f>
        <v>816.75</v>
      </c>
      <c r="Q508" s="376">
        <v>22</v>
      </c>
      <c r="R508" s="311" t="s">
        <v>376</v>
      </c>
      <c r="S508" s="369">
        <f>AVERAGE(R508:R515)+STDEVA(R508:R515)</f>
        <v>20.059999999999999</v>
      </c>
      <c r="T508" s="369">
        <f>AVERAGE(R508:R515)-STDEVA(R508:R515)</f>
        <v>-0.39</v>
      </c>
      <c r="U508" s="373">
        <f>AVERAGEIFS(R508:R515,R508:R515,"&gt;="&amp;T508,R508:R515,"&lt;="&amp;S508)</f>
        <v>6.05</v>
      </c>
      <c r="V508" s="380">
        <f>2*Q508*U508</f>
        <v>266.2</v>
      </c>
      <c r="W508" s="376" t="s">
        <v>20</v>
      </c>
      <c r="X508" s="331" t="s">
        <v>376</v>
      </c>
      <c r="Y508" s="369">
        <f>AVERAGE(X508:X515)+STDEVA(X508:X515)</f>
        <v>20.329999999999998</v>
      </c>
      <c r="Z508" s="369">
        <f>AVERAGE(X508:X515)-STDEVA(X508:X515)</f>
        <v>-1.46</v>
      </c>
      <c r="AA508" s="373">
        <f>AVERAGEIFS(X508:X515,X508:X515,"&gt;="&amp;Z508,X508:X515,"&lt;="&amp;Y508)</f>
        <v>5.55</v>
      </c>
      <c r="AB508" s="380">
        <f>2*AA508</f>
        <v>11.1</v>
      </c>
      <c r="AC508" s="376">
        <v>2</v>
      </c>
      <c r="AD508" s="331" t="s">
        <v>376</v>
      </c>
      <c r="AE508" s="369">
        <f>AVERAGE(AD508:AD515)+STDEVA(AD508:AD515)</f>
        <v>24.35</v>
      </c>
      <c r="AF508" s="369">
        <f>AVERAGE(AD508:AD515)-STDEVA(AD508:AD515)</f>
        <v>-0.28999999999999998</v>
      </c>
      <c r="AG508" s="373">
        <f>AVERAGEIFS(AD508:AD515,AD508:AD515,"&gt;="&amp;AF508,AD508:AD515,"&lt;="&amp;AE508)</f>
        <v>5.55</v>
      </c>
      <c r="AH508" s="367">
        <f>AC508*AG508</f>
        <v>11.1</v>
      </c>
      <c r="AI508" s="501">
        <f t="shared" ref="AI508" si="38">J508+P508+V508+AB508+AH508</f>
        <v>18670.27</v>
      </c>
      <c r="AJ508" s="3"/>
      <c r="AK508" s="3"/>
      <c r="AL508" s="3"/>
      <c r="AM508" s="3"/>
      <c r="AN508" s="3"/>
    </row>
    <row r="509" spans="1:40" ht="13.5" customHeight="1">
      <c r="A509" s="401"/>
      <c r="B509" s="404"/>
      <c r="C509" s="399"/>
      <c r="D509" s="301" t="s">
        <v>360</v>
      </c>
      <c r="E509" s="377"/>
      <c r="F509" s="346" t="s">
        <v>419</v>
      </c>
      <c r="G509" s="370"/>
      <c r="H509" s="370"/>
      <c r="I509" s="363"/>
      <c r="J509" s="365"/>
      <c r="K509" s="377"/>
      <c r="L509" s="319">
        <v>30</v>
      </c>
      <c r="M509" s="370"/>
      <c r="N509" s="370"/>
      <c r="O509" s="374"/>
      <c r="P509" s="368"/>
      <c r="Q509" s="377"/>
      <c r="R509" s="311" t="s">
        <v>368</v>
      </c>
      <c r="S509" s="370"/>
      <c r="T509" s="370"/>
      <c r="U509" s="374"/>
      <c r="V509" s="381"/>
      <c r="W509" s="377"/>
      <c r="X509" s="331">
        <v>25</v>
      </c>
      <c r="Y509" s="370"/>
      <c r="Z509" s="370"/>
      <c r="AA509" s="374"/>
      <c r="AB509" s="381"/>
      <c r="AC509" s="377"/>
      <c r="AD509" s="331">
        <v>25</v>
      </c>
      <c r="AE509" s="370"/>
      <c r="AF509" s="370"/>
      <c r="AG509" s="374"/>
      <c r="AH509" s="368"/>
      <c r="AI509" s="502"/>
      <c r="AJ509" s="3"/>
      <c r="AK509" s="3"/>
      <c r="AL509" s="3"/>
      <c r="AM509" s="3"/>
      <c r="AN509" s="3"/>
    </row>
    <row r="510" spans="1:40" ht="21.75" customHeight="1">
      <c r="A510" s="401"/>
      <c r="B510" s="404"/>
      <c r="C510" s="399"/>
      <c r="D510" s="302" t="s">
        <v>361</v>
      </c>
      <c r="E510" s="377"/>
      <c r="F510" s="346" t="s">
        <v>417</v>
      </c>
      <c r="G510" s="370"/>
      <c r="H510" s="370"/>
      <c r="I510" s="363"/>
      <c r="J510" s="365"/>
      <c r="K510" s="377"/>
      <c r="L510" s="319">
        <v>0</v>
      </c>
      <c r="M510" s="370"/>
      <c r="N510" s="370"/>
      <c r="O510" s="374"/>
      <c r="P510" s="368"/>
      <c r="Q510" s="377"/>
      <c r="R510" s="311">
        <v>0</v>
      </c>
      <c r="S510" s="370"/>
      <c r="T510" s="370"/>
      <c r="U510" s="374"/>
      <c r="V510" s="381"/>
      <c r="W510" s="377"/>
      <c r="X510" s="331">
        <v>0</v>
      </c>
      <c r="Y510" s="370"/>
      <c r="Z510" s="370"/>
      <c r="AA510" s="374"/>
      <c r="AB510" s="381"/>
      <c r="AC510" s="377"/>
      <c r="AD510" s="331">
        <v>0</v>
      </c>
      <c r="AE510" s="370"/>
      <c r="AF510" s="370"/>
      <c r="AG510" s="374"/>
      <c r="AH510" s="368"/>
      <c r="AI510" s="502"/>
      <c r="AJ510" s="3"/>
      <c r="AK510" s="3"/>
      <c r="AL510" s="3"/>
      <c r="AM510" s="3"/>
      <c r="AN510" s="3"/>
    </row>
    <row r="511" spans="1:40" ht="21.75" customHeight="1">
      <c r="A511" s="401"/>
      <c r="B511" s="404"/>
      <c r="C511" s="399"/>
      <c r="D511" s="302" t="s">
        <v>372</v>
      </c>
      <c r="E511" s="377"/>
      <c r="F511" s="355">
        <v>9.16</v>
      </c>
      <c r="G511" s="370"/>
      <c r="H511" s="370"/>
      <c r="I511" s="363"/>
      <c r="J511" s="365"/>
      <c r="K511" s="377"/>
      <c r="L511" s="319">
        <v>2.1800000000000002</v>
      </c>
      <c r="M511" s="370"/>
      <c r="N511" s="370"/>
      <c r="O511" s="374"/>
      <c r="P511" s="368"/>
      <c r="Q511" s="377"/>
      <c r="R511" s="311">
        <v>2.1800000000000002</v>
      </c>
      <c r="S511" s="370"/>
      <c r="T511" s="370"/>
      <c r="U511" s="374"/>
      <c r="V511" s="381"/>
      <c r="W511" s="377"/>
      <c r="X511" s="331">
        <v>2.1800000000000002</v>
      </c>
      <c r="Y511" s="370"/>
      <c r="Z511" s="370"/>
      <c r="AA511" s="374"/>
      <c r="AB511" s="381"/>
      <c r="AC511" s="377"/>
      <c r="AD511" s="331">
        <v>2.1800000000000002</v>
      </c>
      <c r="AE511" s="370"/>
      <c r="AF511" s="370"/>
      <c r="AG511" s="374"/>
      <c r="AH511" s="368"/>
      <c r="AI511" s="502"/>
      <c r="AJ511" s="3"/>
      <c r="AK511" s="3"/>
      <c r="AL511" s="3"/>
      <c r="AM511" s="3"/>
      <c r="AN511" s="3"/>
    </row>
    <row r="512" spans="1:40" ht="21.75" customHeight="1">
      <c r="A512" s="401"/>
      <c r="B512" s="404"/>
      <c r="C512" s="399"/>
      <c r="D512" s="302" t="s">
        <v>385</v>
      </c>
      <c r="E512" s="377"/>
      <c r="F512" s="346">
        <f>(5.8*18%+5.8)</f>
        <v>6.84</v>
      </c>
      <c r="G512" s="370"/>
      <c r="H512" s="370"/>
      <c r="I512" s="363"/>
      <c r="J512" s="365"/>
      <c r="K512" s="377"/>
      <c r="L512" s="319">
        <v>2</v>
      </c>
      <c r="M512" s="370"/>
      <c r="N512" s="370"/>
      <c r="O512" s="374"/>
      <c r="P512" s="368"/>
      <c r="Q512" s="377"/>
      <c r="R512" s="311">
        <v>2</v>
      </c>
      <c r="S512" s="370"/>
      <c r="T512" s="370"/>
      <c r="U512" s="374"/>
      <c r="V512" s="381"/>
      <c r="W512" s="377"/>
      <c r="X512" s="331">
        <v>0</v>
      </c>
      <c r="Y512" s="370"/>
      <c r="Z512" s="370"/>
      <c r="AA512" s="374"/>
      <c r="AB512" s="381"/>
      <c r="AC512" s="377"/>
      <c r="AD512" s="331">
        <v>0</v>
      </c>
      <c r="AE512" s="370"/>
      <c r="AF512" s="370"/>
      <c r="AG512" s="374"/>
      <c r="AH512" s="368"/>
      <c r="AI512" s="502"/>
      <c r="AJ512" s="3"/>
      <c r="AK512" s="3"/>
      <c r="AL512" s="3"/>
      <c r="AM512" s="3"/>
      <c r="AN512" s="3"/>
    </row>
    <row r="513" spans="1:40" ht="21.75" customHeight="1">
      <c r="A513" s="401"/>
      <c r="B513" s="404"/>
      <c r="C513" s="399"/>
      <c r="D513" s="302" t="s">
        <v>388</v>
      </c>
      <c r="E513" s="377"/>
      <c r="F513" s="346">
        <v>45</v>
      </c>
      <c r="G513" s="370"/>
      <c r="H513" s="370"/>
      <c r="I513" s="363"/>
      <c r="J513" s="365"/>
      <c r="K513" s="377"/>
      <c r="L513" s="319" t="s">
        <v>392</v>
      </c>
      <c r="M513" s="370"/>
      <c r="N513" s="370"/>
      <c r="O513" s="374"/>
      <c r="P513" s="368"/>
      <c r="Q513" s="377"/>
      <c r="R513" s="311">
        <v>25</v>
      </c>
      <c r="S513" s="370"/>
      <c r="T513" s="370"/>
      <c r="U513" s="374"/>
      <c r="V513" s="381"/>
      <c r="W513" s="377"/>
      <c r="X513" s="331" t="s">
        <v>374</v>
      </c>
      <c r="Y513" s="370"/>
      <c r="Z513" s="370"/>
      <c r="AA513" s="374"/>
      <c r="AB513" s="381"/>
      <c r="AC513" s="377"/>
      <c r="AD513" s="331">
        <v>25</v>
      </c>
      <c r="AE513" s="370"/>
      <c r="AF513" s="370"/>
      <c r="AG513" s="374"/>
      <c r="AH513" s="368"/>
      <c r="AI513" s="502"/>
      <c r="AJ513" s="3"/>
      <c r="AK513" s="3"/>
      <c r="AL513" s="3"/>
      <c r="AM513" s="3"/>
      <c r="AN513" s="3"/>
    </row>
    <row r="514" spans="1:40" ht="21.75" customHeight="1">
      <c r="A514" s="401"/>
      <c r="B514" s="404"/>
      <c r="C514" s="399"/>
      <c r="D514" s="300" t="s">
        <v>389</v>
      </c>
      <c r="E514" s="377"/>
      <c r="F514" s="318" t="s">
        <v>387</v>
      </c>
      <c r="G514" s="370"/>
      <c r="H514" s="370"/>
      <c r="I514" s="363"/>
      <c r="J514" s="365"/>
      <c r="K514" s="377"/>
      <c r="L514" s="319" t="s">
        <v>368</v>
      </c>
      <c r="M514" s="370"/>
      <c r="N514" s="370"/>
      <c r="O514" s="374"/>
      <c r="P514" s="368"/>
      <c r="Q514" s="377"/>
      <c r="R514" s="311" t="s">
        <v>368</v>
      </c>
      <c r="S514" s="370"/>
      <c r="T514" s="370"/>
      <c r="U514" s="374"/>
      <c r="V514" s="381"/>
      <c r="W514" s="377"/>
      <c r="X514" s="331"/>
      <c r="Y514" s="370"/>
      <c r="Z514" s="370"/>
      <c r="AA514" s="374"/>
      <c r="AB514" s="381"/>
      <c r="AC514" s="377"/>
      <c r="AD514" s="331"/>
      <c r="AE514" s="370"/>
      <c r="AF514" s="370"/>
      <c r="AG514" s="374"/>
      <c r="AH514" s="368"/>
      <c r="AI514" s="502"/>
      <c r="AJ514" s="3"/>
      <c r="AK514" s="3"/>
      <c r="AL514" s="3"/>
      <c r="AM514" s="3"/>
      <c r="AN514" s="3"/>
    </row>
    <row r="515" spans="1:40" ht="21.75" customHeight="1" thickBot="1">
      <c r="A515" s="401"/>
      <c r="B515" s="404"/>
      <c r="C515" s="399"/>
      <c r="D515" s="300" t="s">
        <v>390</v>
      </c>
      <c r="E515" s="377"/>
      <c r="F515" s="346">
        <v>58</v>
      </c>
      <c r="G515" s="370"/>
      <c r="H515" s="370"/>
      <c r="I515" s="363"/>
      <c r="J515" s="365"/>
      <c r="K515" s="377"/>
      <c r="L515" s="319">
        <v>20</v>
      </c>
      <c r="M515" s="370"/>
      <c r="N515" s="370"/>
      <c r="O515" s="374"/>
      <c r="P515" s="368"/>
      <c r="Q515" s="377"/>
      <c r="R515" s="311">
        <v>20</v>
      </c>
      <c r="S515" s="370"/>
      <c r="T515" s="370"/>
      <c r="U515" s="374"/>
      <c r="V515" s="381"/>
      <c r="W515" s="377"/>
      <c r="X515" s="331">
        <v>20</v>
      </c>
      <c r="Y515" s="370"/>
      <c r="Z515" s="370"/>
      <c r="AA515" s="374"/>
      <c r="AB515" s="381"/>
      <c r="AC515" s="377"/>
      <c r="AD515" s="331">
        <v>20</v>
      </c>
      <c r="AE515" s="370"/>
      <c r="AF515" s="370"/>
      <c r="AG515" s="374"/>
      <c r="AH515" s="368"/>
      <c r="AI515" s="502"/>
      <c r="AJ515" s="3"/>
      <c r="AK515" s="3"/>
      <c r="AL515" s="3"/>
      <c r="AM515" s="3"/>
      <c r="AN515" s="3"/>
    </row>
    <row r="516" spans="1:40" ht="19.5" customHeight="1">
      <c r="A516" s="400">
        <v>63</v>
      </c>
      <c r="B516" s="403">
        <v>8</v>
      </c>
      <c r="C516" s="398" t="s">
        <v>88</v>
      </c>
      <c r="D516" s="302" t="s">
        <v>362</v>
      </c>
      <c r="E516" s="376">
        <v>280</v>
      </c>
      <c r="F516" s="317" t="s">
        <v>402</v>
      </c>
      <c r="G516" s="369">
        <f>AVERAGE(F516:F523)+STDEVA(F516:F523)</f>
        <v>52.89</v>
      </c>
      <c r="H516" s="369">
        <f>AVERAGE(F516:F523)-STDEVA(F516:F523)</f>
        <v>6.61</v>
      </c>
      <c r="I516" s="362">
        <f>AVERAGEIFS(F516:F523,F516:F523,"&gt;="&amp;H516,F516:F523,"&lt;="&amp;G516)</f>
        <v>20.329999999999998</v>
      </c>
      <c r="J516" s="364">
        <f>2*E516*I516</f>
        <v>11384.8</v>
      </c>
      <c r="K516" s="376">
        <v>20</v>
      </c>
      <c r="L516" s="319" t="s">
        <v>375</v>
      </c>
      <c r="M516" s="369">
        <f>AVERAGE(L516:L523)+STDEVA(L516:L523)</f>
        <v>22.44</v>
      </c>
      <c r="N516" s="369">
        <f>AVERAGE(L516:L523)-STDEVA(L516:L523)</f>
        <v>-0.76</v>
      </c>
      <c r="O516" s="373">
        <f>AVERAGEIFS(L516:L523,L516:L523,"&gt;="&amp;N516,L516:L523,"&lt;="&amp;M516)</f>
        <v>6.05</v>
      </c>
      <c r="P516" s="367">
        <f>O516*K516</f>
        <v>121</v>
      </c>
      <c r="Q516" s="376">
        <v>25</v>
      </c>
      <c r="R516" s="311" t="s">
        <v>376</v>
      </c>
      <c r="S516" s="369">
        <f>AVERAGE(R516:R523)+STDEVA(R516:R523)</f>
        <v>20.059999999999999</v>
      </c>
      <c r="T516" s="369">
        <f>AVERAGE(R516:R523)-STDEVA(R516:R523)</f>
        <v>-0.39</v>
      </c>
      <c r="U516" s="373">
        <f>AVERAGEIFS(R516:R523,R516:R523,"&gt;="&amp;T516,R516:R523,"&lt;="&amp;S516)</f>
        <v>6.05</v>
      </c>
      <c r="V516" s="380">
        <f>2*Q516*U516</f>
        <v>302.5</v>
      </c>
      <c r="W516" s="376" t="s">
        <v>20</v>
      </c>
      <c r="X516" s="331" t="s">
        <v>376</v>
      </c>
      <c r="Y516" s="369">
        <f>AVERAGE(X516:X523)+STDEVA(X516:X523)</f>
        <v>20.329999999999998</v>
      </c>
      <c r="Z516" s="369">
        <f>AVERAGE(X516:X523)-STDEVA(X516:X523)</f>
        <v>-1.46</v>
      </c>
      <c r="AA516" s="373">
        <f>AVERAGEIFS(X516:X523,X516:X523,"&gt;="&amp;Z516,X516:X523,"&lt;="&amp;Y516)</f>
        <v>5.55</v>
      </c>
      <c r="AB516" s="380">
        <f>2*AA516</f>
        <v>11.1</v>
      </c>
      <c r="AC516" s="376">
        <v>1</v>
      </c>
      <c r="AD516" s="331" t="s">
        <v>376</v>
      </c>
      <c r="AE516" s="369">
        <f>AVERAGE(AD516:AD523)+STDEVA(AD516:AD523)</f>
        <v>24.35</v>
      </c>
      <c r="AF516" s="369">
        <f>AVERAGE(AD516:AD523)-STDEVA(AD516:AD523)</f>
        <v>-0.28999999999999998</v>
      </c>
      <c r="AG516" s="373">
        <f>AVERAGEIFS(AD516:AD523,AD516:AD523,"&gt;="&amp;AF516,AD516:AD523,"&lt;="&amp;AE516)</f>
        <v>5.55</v>
      </c>
      <c r="AH516" s="367">
        <f>AC516*AG516</f>
        <v>5.55</v>
      </c>
      <c r="AI516" s="501">
        <f t="shared" ref="AI516" si="39">J516+P516+V516+AB516+AH516</f>
        <v>11824.95</v>
      </c>
      <c r="AJ516" s="3"/>
      <c r="AK516" s="3"/>
      <c r="AL516" s="3"/>
      <c r="AM516" s="3"/>
      <c r="AN516" s="3"/>
    </row>
    <row r="517" spans="1:40" ht="13.5" customHeight="1">
      <c r="A517" s="401"/>
      <c r="B517" s="404"/>
      <c r="C517" s="399"/>
      <c r="D517" s="301" t="s">
        <v>360</v>
      </c>
      <c r="E517" s="377"/>
      <c r="F517" s="346" t="s">
        <v>419</v>
      </c>
      <c r="G517" s="370"/>
      <c r="H517" s="370"/>
      <c r="I517" s="363"/>
      <c r="J517" s="365"/>
      <c r="K517" s="377"/>
      <c r="L517" s="319">
        <v>30</v>
      </c>
      <c r="M517" s="370"/>
      <c r="N517" s="370"/>
      <c r="O517" s="374"/>
      <c r="P517" s="368"/>
      <c r="Q517" s="377"/>
      <c r="R517" s="311" t="s">
        <v>368</v>
      </c>
      <c r="S517" s="370"/>
      <c r="T517" s="370"/>
      <c r="U517" s="374"/>
      <c r="V517" s="381"/>
      <c r="W517" s="377"/>
      <c r="X517" s="331" t="s">
        <v>374</v>
      </c>
      <c r="Y517" s="370"/>
      <c r="Z517" s="370"/>
      <c r="AA517" s="374"/>
      <c r="AB517" s="381"/>
      <c r="AC517" s="377"/>
      <c r="AD517" s="331">
        <v>25</v>
      </c>
      <c r="AE517" s="370"/>
      <c r="AF517" s="370"/>
      <c r="AG517" s="374"/>
      <c r="AH517" s="368"/>
      <c r="AI517" s="502"/>
      <c r="AJ517" s="3"/>
      <c r="AK517" s="3"/>
      <c r="AL517" s="3"/>
      <c r="AM517" s="3"/>
      <c r="AN517" s="3"/>
    </row>
    <row r="518" spans="1:40" ht="23.25" customHeight="1">
      <c r="A518" s="401"/>
      <c r="B518" s="404"/>
      <c r="C518" s="399"/>
      <c r="D518" s="302" t="s">
        <v>361</v>
      </c>
      <c r="E518" s="377"/>
      <c r="F518" s="346" t="s">
        <v>417</v>
      </c>
      <c r="G518" s="370"/>
      <c r="H518" s="370"/>
      <c r="I518" s="363"/>
      <c r="J518" s="365"/>
      <c r="K518" s="377"/>
      <c r="L518" s="319">
        <v>0</v>
      </c>
      <c r="M518" s="370"/>
      <c r="N518" s="370"/>
      <c r="O518" s="374"/>
      <c r="P518" s="368"/>
      <c r="Q518" s="377"/>
      <c r="R518" s="311">
        <v>0</v>
      </c>
      <c r="S518" s="370"/>
      <c r="T518" s="370"/>
      <c r="U518" s="374"/>
      <c r="V518" s="381"/>
      <c r="W518" s="377"/>
      <c r="X518" s="331">
        <v>0</v>
      </c>
      <c r="Y518" s="370"/>
      <c r="Z518" s="370"/>
      <c r="AA518" s="374"/>
      <c r="AB518" s="381"/>
      <c r="AC518" s="377"/>
      <c r="AD518" s="331">
        <v>0</v>
      </c>
      <c r="AE518" s="370"/>
      <c r="AF518" s="370"/>
      <c r="AG518" s="374"/>
      <c r="AH518" s="368"/>
      <c r="AI518" s="502"/>
      <c r="AJ518" s="3"/>
      <c r="AK518" s="3"/>
      <c r="AL518" s="3"/>
      <c r="AM518" s="3"/>
      <c r="AN518" s="3"/>
    </row>
    <row r="519" spans="1:40" ht="21.75" customHeight="1">
      <c r="A519" s="401"/>
      <c r="B519" s="404"/>
      <c r="C519" s="399"/>
      <c r="D519" s="302" t="s">
        <v>372</v>
      </c>
      <c r="E519" s="377"/>
      <c r="F519" s="355">
        <v>9.16</v>
      </c>
      <c r="G519" s="370"/>
      <c r="H519" s="370"/>
      <c r="I519" s="363"/>
      <c r="J519" s="365"/>
      <c r="K519" s="377"/>
      <c r="L519" s="319">
        <v>2.1800000000000002</v>
      </c>
      <c r="M519" s="370"/>
      <c r="N519" s="370"/>
      <c r="O519" s="374"/>
      <c r="P519" s="368"/>
      <c r="Q519" s="377"/>
      <c r="R519" s="311">
        <v>2.1800000000000002</v>
      </c>
      <c r="S519" s="370"/>
      <c r="T519" s="370"/>
      <c r="U519" s="374"/>
      <c r="V519" s="381"/>
      <c r="W519" s="377"/>
      <c r="X519" s="331">
        <v>2.1800000000000002</v>
      </c>
      <c r="Y519" s="370"/>
      <c r="Z519" s="370"/>
      <c r="AA519" s="374"/>
      <c r="AB519" s="381"/>
      <c r="AC519" s="377"/>
      <c r="AD519" s="331">
        <v>2.1800000000000002</v>
      </c>
      <c r="AE519" s="370"/>
      <c r="AF519" s="370"/>
      <c r="AG519" s="374"/>
      <c r="AH519" s="368"/>
      <c r="AI519" s="502"/>
      <c r="AJ519" s="3"/>
      <c r="AK519" s="3"/>
      <c r="AL519" s="3"/>
      <c r="AM519" s="3"/>
      <c r="AN519" s="3"/>
    </row>
    <row r="520" spans="1:40" ht="21.75" customHeight="1">
      <c r="A520" s="401"/>
      <c r="B520" s="404"/>
      <c r="C520" s="399"/>
      <c r="D520" s="302" t="s">
        <v>385</v>
      </c>
      <c r="E520" s="377"/>
      <c r="F520" s="346">
        <f>(5.8*18%+5.8)</f>
        <v>6.84</v>
      </c>
      <c r="G520" s="370"/>
      <c r="H520" s="370"/>
      <c r="I520" s="363"/>
      <c r="J520" s="365"/>
      <c r="K520" s="377"/>
      <c r="L520" s="319">
        <v>2</v>
      </c>
      <c r="M520" s="370"/>
      <c r="N520" s="370"/>
      <c r="O520" s="374"/>
      <c r="P520" s="368"/>
      <c r="Q520" s="377"/>
      <c r="R520" s="311">
        <v>2</v>
      </c>
      <c r="S520" s="370"/>
      <c r="T520" s="370"/>
      <c r="U520" s="374"/>
      <c r="V520" s="381"/>
      <c r="W520" s="377"/>
      <c r="X520" s="331">
        <v>0</v>
      </c>
      <c r="Y520" s="370"/>
      <c r="Z520" s="370"/>
      <c r="AA520" s="374"/>
      <c r="AB520" s="381"/>
      <c r="AC520" s="377"/>
      <c r="AD520" s="331">
        <v>0</v>
      </c>
      <c r="AE520" s="370"/>
      <c r="AF520" s="370"/>
      <c r="AG520" s="374"/>
      <c r="AH520" s="368"/>
      <c r="AI520" s="502"/>
      <c r="AJ520" s="3"/>
      <c r="AK520" s="3"/>
      <c r="AL520" s="3"/>
      <c r="AM520" s="3"/>
      <c r="AN520" s="3"/>
    </row>
    <row r="521" spans="1:40" ht="21.75" customHeight="1">
      <c r="A521" s="401"/>
      <c r="B521" s="404"/>
      <c r="C521" s="399"/>
      <c r="D521" s="302" t="s">
        <v>388</v>
      </c>
      <c r="E521" s="377"/>
      <c r="F521" s="346">
        <v>45</v>
      </c>
      <c r="G521" s="370"/>
      <c r="H521" s="370"/>
      <c r="I521" s="363"/>
      <c r="J521" s="365"/>
      <c r="K521" s="377"/>
      <c r="L521" s="319" t="s">
        <v>392</v>
      </c>
      <c r="M521" s="370"/>
      <c r="N521" s="370"/>
      <c r="O521" s="374"/>
      <c r="P521" s="368"/>
      <c r="Q521" s="377"/>
      <c r="R521" s="311">
        <v>25</v>
      </c>
      <c r="S521" s="370"/>
      <c r="T521" s="370"/>
      <c r="U521" s="374"/>
      <c r="V521" s="381"/>
      <c r="W521" s="377"/>
      <c r="X521" s="331">
        <v>25</v>
      </c>
      <c r="Y521" s="370"/>
      <c r="Z521" s="370"/>
      <c r="AA521" s="374"/>
      <c r="AB521" s="381"/>
      <c r="AC521" s="377"/>
      <c r="AD521" s="331">
        <v>25</v>
      </c>
      <c r="AE521" s="370"/>
      <c r="AF521" s="370"/>
      <c r="AG521" s="374"/>
      <c r="AH521" s="368"/>
      <c r="AI521" s="502"/>
      <c r="AJ521" s="3"/>
      <c r="AK521" s="3"/>
      <c r="AL521" s="3"/>
      <c r="AM521" s="3"/>
      <c r="AN521" s="3"/>
    </row>
    <row r="522" spans="1:40" ht="21.75" customHeight="1">
      <c r="A522" s="401"/>
      <c r="B522" s="404"/>
      <c r="C522" s="399"/>
      <c r="D522" s="300" t="s">
        <v>389</v>
      </c>
      <c r="E522" s="377"/>
      <c r="F522" s="318" t="s">
        <v>387</v>
      </c>
      <c r="G522" s="370"/>
      <c r="H522" s="370"/>
      <c r="I522" s="363"/>
      <c r="J522" s="365"/>
      <c r="K522" s="377"/>
      <c r="L522" s="319" t="s">
        <v>368</v>
      </c>
      <c r="M522" s="370"/>
      <c r="N522" s="370"/>
      <c r="O522" s="374"/>
      <c r="P522" s="368"/>
      <c r="Q522" s="377"/>
      <c r="R522" s="311" t="s">
        <v>368</v>
      </c>
      <c r="S522" s="370"/>
      <c r="T522" s="370"/>
      <c r="U522" s="374"/>
      <c r="V522" s="381"/>
      <c r="W522" s="377"/>
      <c r="X522" s="331"/>
      <c r="Y522" s="370"/>
      <c r="Z522" s="370"/>
      <c r="AA522" s="374"/>
      <c r="AB522" s="381"/>
      <c r="AC522" s="377"/>
      <c r="AD522" s="331"/>
      <c r="AE522" s="370"/>
      <c r="AF522" s="370"/>
      <c r="AG522" s="374"/>
      <c r="AH522" s="368"/>
      <c r="AI522" s="502"/>
      <c r="AJ522" s="3"/>
      <c r="AK522" s="3"/>
      <c r="AL522" s="3"/>
      <c r="AM522" s="3"/>
      <c r="AN522" s="3"/>
    </row>
    <row r="523" spans="1:40" ht="21.75" customHeight="1" thickBot="1">
      <c r="A523" s="401"/>
      <c r="B523" s="404"/>
      <c r="C523" s="399"/>
      <c r="D523" s="300" t="s">
        <v>390</v>
      </c>
      <c r="E523" s="377"/>
      <c r="F523" s="346">
        <v>58</v>
      </c>
      <c r="G523" s="370"/>
      <c r="H523" s="370"/>
      <c r="I523" s="363"/>
      <c r="J523" s="365"/>
      <c r="K523" s="377"/>
      <c r="L523" s="319">
        <v>20</v>
      </c>
      <c r="M523" s="370"/>
      <c r="N523" s="370"/>
      <c r="O523" s="374"/>
      <c r="P523" s="368"/>
      <c r="Q523" s="377"/>
      <c r="R523" s="311">
        <v>20</v>
      </c>
      <c r="S523" s="370"/>
      <c r="T523" s="370"/>
      <c r="U523" s="374"/>
      <c r="V523" s="381"/>
      <c r="W523" s="377"/>
      <c r="X523" s="331">
        <v>20</v>
      </c>
      <c r="Y523" s="370"/>
      <c r="Z523" s="370"/>
      <c r="AA523" s="374"/>
      <c r="AB523" s="381"/>
      <c r="AC523" s="377"/>
      <c r="AD523" s="331">
        <v>20</v>
      </c>
      <c r="AE523" s="370"/>
      <c r="AF523" s="370"/>
      <c r="AG523" s="374"/>
      <c r="AH523" s="368"/>
      <c r="AI523" s="502"/>
      <c r="AJ523" s="3"/>
      <c r="AK523" s="3"/>
      <c r="AL523" s="3"/>
      <c r="AM523" s="3"/>
      <c r="AN523" s="3"/>
    </row>
    <row r="524" spans="1:40" ht="21.75" customHeight="1">
      <c r="A524" s="400">
        <v>64</v>
      </c>
      <c r="B524" s="403">
        <v>9</v>
      </c>
      <c r="C524" s="398" t="s">
        <v>89</v>
      </c>
      <c r="D524" s="302" t="s">
        <v>362</v>
      </c>
      <c r="E524" s="376">
        <v>165</v>
      </c>
      <c r="F524" s="317" t="s">
        <v>402</v>
      </c>
      <c r="G524" s="369">
        <f>AVERAGE(F524:F531)+STDEVA(F524:F531)</f>
        <v>52.89</v>
      </c>
      <c r="H524" s="369">
        <f>AVERAGE(F524:F531)-STDEVA(F524:F531)</f>
        <v>6.61</v>
      </c>
      <c r="I524" s="362">
        <f>AVERAGEIFS(F524:F531,F524:F531,"&gt;="&amp;H524,F524:F531,"&lt;="&amp;G524)</f>
        <v>20.329999999999998</v>
      </c>
      <c r="J524" s="364">
        <f>2*E524*I524</f>
        <v>6708.9</v>
      </c>
      <c r="K524" s="376">
        <v>20</v>
      </c>
      <c r="L524" s="319" t="s">
        <v>375</v>
      </c>
      <c r="M524" s="369">
        <f>AVERAGE(L524:L531)+STDEVA(L524:L531)</f>
        <v>22.44</v>
      </c>
      <c r="N524" s="369">
        <f>AVERAGE(L524:L531)-STDEVA(L524:L531)</f>
        <v>-0.76</v>
      </c>
      <c r="O524" s="373">
        <f>AVERAGEIFS(L524:L531,L524:L531,"&gt;="&amp;N524,L524:L531,"&lt;="&amp;M524)</f>
        <v>6.05</v>
      </c>
      <c r="P524" s="367">
        <f>O524*K524</f>
        <v>121</v>
      </c>
      <c r="Q524" s="376">
        <v>14</v>
      </c>
      <c r="R524" s="311" t="s">
        <v>376</v>
      </c>
      <c r="S524" s="369">
        <f>AVERAGE(R524:R531)+STDEVA(R524:R531)</f>
        <v>20.059999999999999</v>
      </c>
      <c r="T524" s="369">
        <f>AVERAGE(R524:R531)-STDEVA(R524:R531)</f>
        <v>-0.39</v>
      </c>
      <c r="U524" s="373">
        <f>AVERAGEIFS(R524:R531,R524:R531,"&gt;="&amp;T524,R524:R531,"&lt;="&amp;S524)</f>
        <v>6.05</v>
      </c>
      <c r="V524" s="380">
        <f>2*Q524*U524</f>
        <v>169.4</v>
      </c>
      <c r="W524" s="376" t="s">
        <v>26</v>
      </c>
      <c r="X524" s="331" t="s">
        <v>376</v>
      </c>
      <c r="Y524" s="369">
        <f>AVERAGE(X524:X531)+STDEVA(X524:X531)</f>
        <v>20.329999999999998</v>
      </c>
      <c r="Z524" s="369">
        <f>AVERAGE(X524:X531)-STDEVA(X524:X531)</f>
        <v>-1.46</v>
      </c>
      <c r="AA524" s="373">
        <f>AVERAGEIFS(X524:X531,X524:X531,"&gt;="&amp;Z524,X524:X531,"&lt;="&amp;Y524)</f>
        <v>5.55</v>
      </c>
      <c r="AB524" s="380">
        <f>2*AA524</f>
        <v>11.1</v>
      </c>
      <c r="AC524" s="376">
        <v>1</v>
      </c>
      <c r="AD524" s="331" t="s">
        <v>376</v>
      </c>
      <c r="AE524" s="369">
        <f>AVERAGE(AD524:AD531)+STDEVA(AD524:AD531)</f>
        <v>24.35</v>
      </c>
      <c r="AF524" s="369">
        <f>AVERAGE(AD524:AD531)-STDEVA(AD524:AD531)</f>
        <v>-0.28999999999999998</v>
      </c>
      <c r="AG524" s="373">
        <f>AVERAGEIFS(AD524:AD531,AD524:AD531,"&gt;="&amp;AF524,AD524:AD531,"&lt;="&amp;AE524)</f>
        <v>5.55</v>
      </c>
      <c r="AH524" s="367">
        <f>AC524*AG524</f>
        <v>5.55</v>
      </c>
      <c r="AI524" s="501">
        <f t="shared" ref="AI524" si="40">J524+P524+V524+AB524+AH524</f>
        <v>7015.95</v>
      </c>
      <c r="AJ524" s="3"/>
      <c r="AK524" s="3"/>
      <c r="AL524" s="3"/>
      <c r="AM524" s="3"/>
      <c r="AN524" s="3"/>
    </row>
    <row r="525" spans="1:40" ht="13.5" customHeight="1">
      <c r="A525" s="401"/>
      <c r="B525" s="404"/>
      <c r="C525" s="399"/>
      <c r="D525" s="301" t="s">
        <v>360</v>
      </c>
      <c r="E525" s="377"/>
      <c r="F525" s="346" t="s">
        <v>419</v>
      </c>
      <c r="G525" s="370"/>
      <c r="H525" s="370"/>
      <c r="I525" s="363"/>
      <c r="J525" s="365"/>
      <c r="K525" s="377"/>
      <c r="L525" s="319">
        <v>30</v>
      </c>
      <c r="M525" s="370"/>
      <c r="N525" s="370"/>
      <c r="O525" s="374"/>
      <c r="P525" s="368"/>
      <c r="Q525" s="377"/>
      <c r="R525" s="311" t="s">
        <v>368</v>
      </c>
      <c r="S525" s="370"/>
      <c r="T525" s="370"/>
      <c r="U525" s="374"/>
      <c r="V525" s="381"/>
      <c r="W525" s="377"/>
      <c r="X525" s="331">
        <v>25</v>
      </c>
      <c r="Y525" s="370"/>
      <c r="Z525" s="370"/>
      <c r="AA525" s="374"/>
      <c r="AB525" s="381"/>
      <c r="AC525" s="377"/>
      <c r="AD525" s="331">
        <v>25</v>
      </c>
      <c r="AE525" s="370"/>
      <c r="AF525" s="370"/>
      <c r="AG525" s="374"/>
      <c r="AH525" s="368"/>
      <c r="AI525" s="502"/>
      <c r="AJ525" s="3"/>
      <c r="AK525" s="3"/>
      <c r="AL525" s="3"/>
      <c r="AM525" s="3"/>
      <c r="AN525" s="3"/>
    </row>
    <row r="526" spans="1:40" ht="27.75" customHeight="1">
      <c r="A526" s="401"/>
      <c r="B526" s="404"/>
      <c r="C526" s="399"/>
      <c r="D526" s="302" t="s">
        <v>361</v>
      </c>
      <c r="E526" s="377"/>
      <c r="F526" s="346" t="s">
        <v>417</v>
      </c>
      <c r="G526" s="370"/>
      <c r="H526" s="370"/>
      <c r="I526" s="363"/>
      <c r="J526" s="365"/>
      <c r="K526" s="377"/>
      <c r="L526" s="319">
        <v>0</v>
      </c>
      <c r="M526" s="370"/>
      <c r="N526" s="370"/>
      <c r="O526" s="374"/>
      <c r="P526" s="368"/>
      <c r="Q526" s="377"/>
      <c r="R526" s="311">
        <v>0</v>
      </c>
      <c r="S526" s="370"/>
      <c r="T526" s="370"/>
      <c r="U526" s="374"/>
      <c r="V526" s="381"/>
      <c r="W526" s="377"/>
      <c r="X526" s="331">
        <v>0</v>
      </c>
      <c r="Y526" s="370"/>
      <c r="Z526" s="370"/>
      <c r="AA526" s="374"/>
      <c r="AB526" s="381"/>
      <c r="AC526" s="377"/>
      <c r="AD526" s="331">
        <v>0</v>
      </c>
      <c r="AE526" s="370"/>
      <c r="AF526" s="370"/>
      <c r="AG526" s="374"/>
      <c r="AH526" s="368"/>
      <c r="AI526" s="502"/>
      <c r="AJ526" s="3"/>
      <c r="AK526" s="3"/>
      <c r="AL526" s="3"/>
      <c r="AM526" s="3"/>
      <c r="AN526" s="3"/>
    </row>
    <row r="527" spans="1:40" ht="23.25" customHeight="1">
      <c r="A527" s="401"/>
      <c r="B527" s="404"/>
      <c r="C527" s="399"/>
      <c r="D527" s="302" t="s">
        <v>372</v>
      </c>
      <c r="E527" s="377"/>
      <c r="F527" s="355">
        <v>9.16</v>
      </c>
      <c r="G527" s="370"/>
      <c r="H527" s="370"/>
      <c r="I527" s="363"/>
      <c r="J527" s="365"/>
      <c r="K527" s="377"/>
      <c r="L527" s="334">
        <v>2.1800000000000002</v>
      </c>
      <c r="M527" s="370"/>
      <c r="N527" s="370"/>
      <c r="O527" s="374"/>
      <c r="P527" s="368"/>
      <c r="Q527" s="377"/>
      <c r="R527" s="344">
        <v>2.1800000000000002</v>
      </c>
      <c r="S527" s="370"/>
      <c r="T527" s="370"/>
      <c r="U527" s="374"/>
      <c r="V527" s="381"/>
      <c r="W527" s="377"/>
      <c r="X527" s="331">
        <v>2.1800000000000002</v>
      </c>
      <c r="Y527" s="370"/>
      <c r="Z527" s="370"/>
      <c r="AA527" s="374"/>
      <c r="AB527" s="381"/>
      <c r="AC527" s="377"/>
      <c r="AD527" s="331">
        <v>2.1800000000000002</v>
      </c>
      <c r="AE527" s="370"/>
      <c r="AF527" s="370"/>
      <c r="AG527" s="374"/>
      <c r="AH527" s="368"/>
      <c r="AI527" s="502"/>
      <c r="AJ527" s="3"/>
      <c r="AK527" s="3"/>
      <c r="AL527" s="3"/>
      <c r="AM527" s="3"/>
      <c r="AN527" s="3"/>
    </row>
    <row r="528" spans="1:40" ht="23.25" customHeight="1">
      <c r="A528" s="401"/>
      <c r="B528" s="404"/>
      <c r="C528" s="399"/>
      <c r="D528" s="302" t="s">
        <v>385</v>
      </c>
      <c r="E528" s="377"/>
      <c r="F528" s="346">
        <f>(5.8*18%+5.8)</f>
        <v>6.84</v>
      </c>
      <c r="G528" s="370"/>
      <c r="H528" s="370"/>
      <c r="I528" s="363"/>
      <c r="J528" s="365"/>
      <c r="K528" s="377"/>
      <c r="L528" s="319">
        <v>2</v>
      </c>
      <c r="M528" s="370"/>
      <c r="N528" s="370"/>
      <c r="O528" s="374"/>
      <c r="P528" s="368"/>
      <c r="Q528" s="377"/>
      <c r="R528" s="311">
        <v>2</v>
      </c>
      <c r="S528" s="370"/>
      <c r="T528" s="370"/>
      <c r="U528" s="374"/>
      <c r="V528" s="381"/>
      <c r="W528" s="377"/>
      <c r="X528" s="331">
        <v>0</v>
      </c>
      <c r="Y528" s="370"/>
      <c r="Z528" s="370"/>
      <c r="AA528" s="374"/>
      <c r="AB528" s="381"/>
      <c r="AC528" s="377"/>
      <c r="AD528" s="331">
        <v>0</v>
      </c>
      <c r="AE528" s="370"/>
      <c r="AF528" s="370"/>
      <c r="AG528" s="374"/>
      <c r="AH528" s="368"/>
      <c r="AI528" s="502"/>
      <c r="AJ528" s="3"/>
      <c r="AK528" s="3"/>
      <c r="AL528" s="3"/>
      <c r="AM528" s="3"/>
      <c r="AN528" s="3"/>
    </row>
    <row r="529" spans="1:40" ht="23.25" customHeight="1">
      <c r="A529" s="401"/>
      <c r="B529" s="404"/>
      <c r="C529" s="399"/>
      <c r="D529" s="302" t="s">
        <v>388</v>
      </c>
      <c r="E529" s="377"/>
      <c r="F529" s="346">
        <v>45</v>
      </c>
      <c r="G529" s="370"/>
      <c r="H529" s="370"/>
      <c r="I529" s="363"/>
      <c r="J529" s="365"/>
      <c r="K529" s="377"/>
      <c r="L529" s="319" t="s">
        <v>392</v>
      </c>
      <c r="M529" s="370"/>
      <c r="N529" s="370"/>
      <c r="O529" s="374"/>
      <c r="P529" s="368"/>
      <c r="Q529" s="377"/>
      <c r="R529" s="311">
        <v>25</v>
      </c>
      <c r="S529" s="370"/>
      <c r="T529" s="370"/>
      <c r="U529" s="374"/>
      <c r="V529" s="381"/>
      <c r="W529" s="377"/>
      <c r="X529" s="331" t="s">
        <v>374</v>
      </c>
      <c r="Y529" s="370"/>
      <c r="Z529" s="370"/>
      <c r="AA529" s="374"/>
      <c r="AB529" s="381"/>
      <c r="AC529" s="377"/>
      <c r="AD529" s="331">
        <v>25</v>
      </c>
      <c r="AE529" s="370"/>
      <c r="AF529" s="370"/>
      <c r="AG529" s="374"/>
      <c r="AH529" s="368"/>
      <c r="AI529" s="502"/>
      <c r="AJ529" s="3"/>
      <c r="AK529" s="3"/>
      <c r="AL529" s="3"/>
      <c r="AM529" s="3"/>
      <c r="AN529" s="3"/>
    </row>
    <row r="530" spans="1:40" ht="23.25" customHeight="1">
      <c r="A530" s="401"/>
      <c r="B530" s="404"/>
      <c r="C530" s="399"/>
      <c r="D530" s="300" t="s">
        <v>389</v>
      </c>
      <c r="E530" s="377"/>
      <c r="F530" s="318" t="s">
        <v>387</v>
      </c>
      <c r="G530" s="370"/>
      <c r="H530" s="370"/>
      <c r="I530" s="363"/>
      <c r="J530" s="365"/>
      <c r="K530" s="377"/>
      <c r="L530" s="319" t="s">
        <v>368</v>
      </c>
      <c r="M530" s="370"/>
      <c r="N530" s="370"/>
      <c r="O530" s="374"/>
      <c r="P530" s="368"/>
      <c r="Q530" s="377"/>
      <c r="R530" s="311" t="s">
        <v>368</v>
      </c>
      <c r="S530" s="370"/>
      <c r="T530" s="370"/>
      <c r="U530" s="374"/>
      <c r="V530" s="381"/>
      <c r="W530" s="377"/>
      <c r="X530" s="331"/>
      <c r="Y530" s="370"/>
      <c r="Z530" s="370"/>
      <c r="AA530" s="374"/>
      <c r="AB530" s="381"/>
      <c r="AC530" s="377"/>
      <c r="AD530" s="331"/>
      <c r="AE530" s="370"/>
      <c r="AF530" s="370"/>
      <c r="AG530" s="374"/>
      <c r="AH530" s="368"/>
      <c r="AI530" s="502"/>
      <c r="AJ530" s="3"/>
      <c r="AK530" s="3"/>
      <c r="AL530" s="3"/>
      <c r="AM530" s="3"/>
      <c r="AN530" s="3"/>
    </row>
    <row r="531" spans="1:40" ht="23.25" customHeight="1" thickBot="1">
      <c r="A531" s="401"/>
      <c r="B531" s="404"/>
      <c r="C531" s="399"/>
      <c r="D531" s="300" t="s">
        <v>390</v>
      </c>
      <c r="E531" s="377"/>
      <c r="F531" s="346">
        <v>58</v>
      </c>
      <c r="G531" s="370"/>
      <c r="H531" s="370"/>
      <c r="I531" s="363"/>
      <c r="J531" s="365"/>
      <c r="K531" s="377"/>
      <c r="L531" s="319">
        <v>20</v>
      </c>
      <c r="M531" s="370"/>
      <c r="N531" s="370"/>
      <c r="O531" s="374"/>
      <c r="P531" s="368"/>
      <c r="Q531" s="377"/>
      <c r="R531" s="311">
        <v>20</v>
      </c>
      <c r="S531" s="370"/>
      <c r="T531" s="370"/>
      <c r="U531" s="374"/>
      <c r="V531" s="381"/>
      <c r="W531" s="377"/>
      <c r="X531" s="331">
        <v>20</v>
      </c>
      <c r="Y531" s="370"/>
      <c r="Z531" s="370"/>
      <c r="AA531" s="374"/>
      <c r="AB531" s="381"/>
      <c r="AC531" s="377"/>
      <c r="AD531" s="331">
        <v>20</v>
      </c>
      <c r="AE531" s="370"/>
      <c r="AF531" s="370"/>
      <c r="AG531" s="374"/>
      <c r="AH531" s="368"/>
      <c r="AI531" s="502"/>
      <c r="AJ531" s="3"/>
      <c r="AK531" s="3"/>
      <c r="AL531" s="3"/>
      <c r="AM531" s="3"/>
      <c r="AN531" s="3"/>
    </row>
    <row r="532" spans="1:40" ht="24" customHeight="1">
      <c r="A532" s="400">
        <v>65</v>
      </c>
      <c r="B532" s="403">
        <v>11</v>
      </c>
      <c r="C532" s="426" t="s">
        <v>90</v>
      </c>
      <c r="D532" s="302" t="s">
        <v>362</v>
      </c>
      <c r="E532" s="376">
        <v>169</v>
      </c>
      <c r="F532" s="317" t="s">
        <v>402</v>
      </c>
      <c r="G532" s="369">
        <f>AVERAGE(F532:F539)+STDEVA(F532:F539)</f>
        <v>52.89</v>
      </c>
      <c r="H532" s="369">
        <f>AVERAGE(F532:F539)-STDEVA(F532:F539)</f>
        <v>6.61</v>
      </c>
      <c r="I532" s="362">
        <f>AVERAGEIFS(F532:F539,F532:F539,"&gt;="&amp;H532,F532:F539,"&lt;="&amp;G532)</f>
        <v>20.329999999999998</v>
      </c>
      <c r="J532" s="364">
        <f>2*E532*I532</f>
        <v>6871.54</v>
      </c>
      <c r="K532" s="376">
        <v>35</v>
      </c>
      <c r="L532" s="319" t="s">
        <v>375</v>
      </c>
      <c r="M532" s="369">
        <f>AVERAGE(L532:L539)+STDEVA(L532:L539)</f>
        <v>22.44</v>
      </c>
      <c r="N532" s="369">
        <f>AVERAGE(L532:L539)-STDEVA(L532:L539)</f>
        <v>-0.76</v>
      </c>
      <c r="O532" s="373">
        <f>AVERAGEIFS(L532:L539,L532:L539,"&gt;="&amp;N532,L532:L539,"&lt;="&amp;M532)</f>
        <v>6.05</v>
      </c>
      <c r="P532" s="367">
        <f>O532*K532</f>
        <v>211.75</v>
      </c>
      <c r="Q532" s="376">
        <v>15</v>
      </c>
      <c r="R532" s="311" t="s">
        <v>376</v>
      </c>
      <c r="S532" s="369">
        <f>AVERAGE(R532:R539)+STDEVA(R532:R539)</f>
        <v>20.059999999999999</v>
      </c>
      <c r="T532" s="369">
        <f>AVERAGE(R532:R539)-STDEVA(R532:R539)</f>
        <v>-0.39</v>
      </c>
      <c r="U532" s="373">
        <f>AVERAGEIFS(R532:R539,R532:R539,"&gt;="&amp;T532,R532:R539,"&lt;="&amp;S532)</f>
        <v>6.05</v>
      </c>
      <c r="V532" s="380">
        <f>2*Q532*U532</f>
        <v>181.5</v>
      </c>
      <c r="W532" s="376" t="s">
        <v>26</v>
      </c>
      <c r="X532" s="331" t="s">
        <v>376</v>
      </c>
      <c r="Y532" s="369">
        <f>AVERAGE(X532:X539)+STDEVA(X532:X539)</f>
        <v>20.329999999999998</v>
      </c>
      <c r="Z532" s="369">
        <f>AVERAGE(X532:X539)-STDEVA(X532:X539)</f>
        <v>-1.46</v>
      </c>
      <c r="AA532" s="373">
        <f>AVERAGEIFS(X532:X539,X532:X539,"&gt;="&amp;Z532,X532:X539,"&lt;="&amp;Y532)</f>
        <v>5.55</v>
      </c>
      <c r="AB532" s="380">
        <f>2*AA532</f>
        <v>11.1</v>
      </c>
      <c r="AC532" s="376">
        <v>1</v>
      </c>
      <c r="AD532" s="331" t="s">
        <v>376</v>
      </c>
      <c r="AE532" s="369">
        <f>AVERAGE(AD532:AD539)+STDEVA(AD532:AD539)</f>
        <v>24.35</v>
      </c>
      <c r="AF532" s="369">
        <f>AVERAGE(AD532:AD539)-STDEVA(AD532:AD539)</f>
        <v>-0.28999999999999998</v>
      </c>
      <c r="AG532" s="373">
        <f>AVERAGEIFS(AD532:AD539,AD532:AD539,"&gt;="&amp;AF532,AD532:AD539,"&lt;="&amp;AE532)</f>
        <v>5.55</v>
      </c>
      <c r="AH532" s="367">
        <f>AC532*AG532</f>
        <v>5.55</v>
      </c>
      <c r="AI532" s="501">
        <f t="shared" ref="AI532" si="41">J532+P532+V532+AB532+AH532</f>
        <v>7281.44</v>
      </c>
      <c r="AJ532" s="3"/>
      <c r="AK532" s="3"/>
      <c r="AL532" s="3"/>
      <c r="AM532" s="3"/>
      <c r="AN532" s="3"/>
    </row>
    <row r="533" spans="1:40" ht="13.5" customHeight="1">
      <c r="A533" s="401"/>
      <c r="B533" s="404"/>
      <c r="C533" s="427"/>
      <c r="D533" s="301" t="s">
        <v>360</v>
      </c>
      <c r="E533" s="377"/>
      <c r="F533" s="346" t="s">
        <v>419</v>
      </c>
      <c r="G533" s="370"/>
      <c r="H533" s="370"/>
      <c r="I533" s="363"/>
      <c r="J533" s="365"/>
      <c r="K533" s="377"/>
      <c r="L533" s="319">
        <v>30</v>
      </c>
      <c r="M533" s="370"/>
      <c r="N533" s="370"/>
      <c r="O533" s="374"/>
      <c r="P533" s="368"/>
      <c r="Q533" s="377"/>
      <c r="R533" s="311" t="s">
        <v>368</v>
      </c>
      <c r="S533" s="370"/>
      <c r="T533" s="370"/>
      <c r="U533" s="374"/>
      <c r="V533" s="381"/>
      <c r="W533" s="377"/>
      <c r="X533" s="331">
        <v>25</v>
      </c>
      <c r="Y533" s="370"/>
      <c r="Z533" s="370"/>
      <c r="AA533" s="374"/>
      <c r="AB533" s="381"/>
      <c r="AC533" s="377"/>
      <c r="AD533" s="331">
        <v>25</v>
      </c>
      <c r="AE533" s="370"/>
      <c r="AF533" s="370"/>
      <c r="AG533" s="374"/>
      <c r="AH533" s="368"/>
      <c r="AI533" s="502"/>
      <c r="AJ533" s="3"/>
      <c r="AK533" s="3"/>
      <c r="AL533" s="3"/>
      <c r="AM533" s="3"/>
      <c r="AN533" s="3"/>
    </row>
    <row r="534" spans="1:40" ht="24" customHeight="1">
      <c r="A534" s="401"/>
      <c r="B534" s="404"/>
      <c r="C534" s="427"/>
      <c r="D534" s="302" t="s">
        <v>361</v>
      </c>
      <c r="E534" s="377"/>
      <c r="F534" s="346" t="s">
        <v>417</v>
      </c>
      <c r="G534" s="370"/>
      <c r="H534" s="370"/>
      <c r="I534" s="363"/>
      <c r="J534" s="365"/>
      <c r="K534" s="377"/>
      <c r="L534" s="319">
        <v>0</v>
      </c>
      <c r="M534" s="370"/>
      <c r="N534" s="370"/>
      <c r="O534" s="374"/>
      <c r="P534" s="368"/>
      <c r="Q534" s="377"/>
      <c r="R534" s="311">
        <v>0</v>
      </c>
      <c r="S534" s="370"/>
      <c r="T534" s="370"/>
      <c r="U534" s="374"/>
      <c r="V534" s="381"/>
      <c r="W534" s="377"/>
      <c r="X534" s="331">
        <v>0</v>
      </c>
      <c r="Y534" s="370"/>
      <c r="Z534" s="370"/>
      <c r="AA534" s="374"/>
      <c r="AB534" s="381"/>
      <c r="AC534" s="377"/>
      <c r="AD534" s="331">
        <v>0</v>
      </c>
      <c r="AE534" s="370"/>
      <c r="AF534" s="370"/>
      <c r="AG534" s="374"/>
      <c r="AH534" s="368"/>
      <c r="AI534" s="502"/>
      <c r="AJ534" s="3"/>
      <c r="AK534" s="3"/>
      <c r="AL534" s="3"/>
      <c r="AM534" s="3"/>
      <c r="AN534" s="3"/>
    </row>
    <row r="535" spans="1:40" ht="24" customHeight="1">
      <c r="A535" s="401"/>
      <c r="B535" s="404"/>
      <c r="C535" s="427"/>
      <c r="D535" s="302" t="s">
        <v>372</v>
      </c>
      <c r="E535" s="377"/>
      <c r="F535" s="355">
        <v>9.16</v>
      </c>
      <c r="G535" s="370"/>
      <c r="H535" s="370"/>
      <c r="I535" s="363"/>
      <c r="J535" s="365"/>
      <c r="K535" s="377"/>
      <c r="L535" s="319">
        <v>2.1800000000000002</v>
      </c>
      <c r="M535" s="370"/>
      <c r="N535" s="370"/>
      <c r="O535" s="374"/>
      <c r="P535" s="368"/>
      <c r="Q535" s="377"/>
      <c r="R535" s="311">
        <v>2.1800000000000002</v>
      </c>
      <c r="S535" s="370"/>
      <c r="T535" s="370"/>
      <c r="U535" s="374"/>
      <c r="V535" s="381"/>
      <c r="W535" s="377"/>
      <c r="X535" s="331">
        <v>2.1800000000000002</v>
      </c>
      <c r="Y535" s="370"/>
      <c r="Z535" s="370"/>
      <c r="AA535" s="374"/>
      <c r="AB535" s="381"/>
      <c r="AC535" s="377"/>
      <c r="AD535" s="331">
        <v>2.1800000000000002</v>
      </c>
      <c r="AE535" s="370"/>
      <c r="AF535" s="370"/>
      <c r="AG535" s="374"/>
      <c r="AH535" s="368"/>
      <c r="AI535" s="502"/>
      <c r="AJ535" s="3"/>
      <c r="AK535" s="3"/>
      <c r="AL535" s="3"/>
      <c r="AM535" s="3"/>
      <c r="AN535" s="3"/>
    </row>
    <row r="536" spans="1:40" ht="24" customHeight="1">
      <c r="A536" s="401"/>
      <c r="B536" s="404"/>
      <c r="C536" s="427"/>
      <c r="D536" s="302" t="s">
        <v>385</v>
      </c>
      <c r="E536" s="377"/>
      <c r="F536" s="346">
        <f>(5.8*18%+5.8)</f>
        <v>6.84</v>
      </c>
      <c r="G536" s="370"/>
      <c r="H536" s="370"/>
      <c r="I536" s="363"/>
      <c r="J536" s="365"/>
      <c r="K536" s="377"/>
      <c r="L536" s="319">
        <v>2</v>
      </c>
      <c r="M536" s="370"/>
      <c r="N536" s="370"/>
      <c r="O536" s="374"/>
      <c r="P536" s="368"/>
      <c r="Q536" s="377"/>
      <c r="R536" s="311">
        <v>2</v>
      </c>
      <c r="S536" s="370"/>
      <c r="T536" s="370"/>
      <c r="U536" s="374"/>
      <c r="V536" s="381"/>
      <c r="W536" s="377"/>
      <c r="X536" s="331">
        <v>0</v>
      </c>
      <c r="Y536" s="370"/>
      <c r="Z536" s="370"/>
      <c r="AA536" s="374"/>
      <c r="AB536" s="381"/>
      <c r="AC536" s="377"/>
      <c r="AD536" s="331">
        <v>0</v>
      </c>
      <c r="AE536" s="370"/>
      <c r="AF536" s="370"/>
      <c r="AG536" s="374"/>
      <c r="AH536" s="368"/>
      <c r="AI536" s="502"/>
      <c r="AJ536" s="3"/>
      <c r="AK536" s="3"/>
      <c r="AL536" s="3"/>
      <c r="AM536" s="3"/>
      <c r="AN536" s="3"/>
    </row>
    <row r="537" spans="1:40" ht="24" customHeight="1">
      <c r="A537" s="401"/>
      <c r="B537" s="404"/>
      <c r="C537" s="427"/>
      <c r="D537" s="302" t="s">
        <v>388</v>
      </c>
      <c r="E537" s="377"/>
      <c r="F537" s="346">
        <v>45</v>
      </c>
      <c r="G537" s="370"/>
      <c r="H537" s="370"/>
      <c r="I537" s="363"/>
      <c r="J537" s="365"/>
      <c r="K537" s="377"/>
      <c r="L537" s="319" t="s">
        <v>392</v>
      </c>
      <c r="M537" s="370"/>
      <c r="N537" s="370"/>
      <c r="O537" s="374"/>
      <c r="P537" s="368"/>
      <c r="Q537" s="377"/>
      <c r="R537" s="311">
        <v>25</v>
      </c>
      <c r="S537" s="370"/>
      <c r="T537" s="370"/>
      <c r="U537" s="374"/>
      <c r="V537" s="381"/>
      <c r="W537" s="377"/>
      <c r="X537" s="331" t="s">
        <v>374</v>
      </c>
      <c r="Y537" s="370"/>
      <c r="Z537" s="370"/>
      <c r="AA537" s="374"/>
      <c r="AB537" s="381"/>
      <c r="AC537" s="377"/>
      <c r="AD537" s="331">
        <v>25</v>
      </c>
      <c r="AE537" s="370"/>
      <c r="AF537" s="370"/>
      <c r="AG537" s="374"/>
      <c r="AH537" s="368"/>
      <c r="AI537" s="502"/>
      <c r="AJ537" s="3"/>
      <c r="AK537" s="3"/>
      <c r="AL537" s="3"/>
      <c r="AM537" s="3"/>
      <c r="AN537" s="3"/>
    </row>
    <row r="538" spans="1:40" ht="24" customHeight="1">
      <c r="A538" s="401"/>
      <c r="B538" s="404"/>
      <c r="C538" s="427"/>
      <c r="D538" s="300" t="s">
        <v>389</v>
      </c>
      <c r="E538" s="377"/>
      <c r="F538" s="318" t="s">
        <v>387</v>
      </c>
      <c r="G538" s="370"/>
      <c r="H538" s="370"/>
      <c r="I538" s="363"/>
      <c r="J538" s="365"/>
      <c r="K538" s="377"/>
      <c r="L538" s="319" t="s">
        <v>368</v>
      </c>
      <c r="M538" s="370"/>
      <c r="N538" s="370"/>
      <c r="O538" s="374"/>
      <c r="P538" s="368"/>
      <c r="Q538" s="377"/>
      <c r="R538" s="311" t="s">
        <v>368</v>
      </c>
      <c r="S538" s="370"/>
      <c r="T538" s="370"/>
      <c r="U538" s="374"/>
      <c r="V538" s="381"/>
      <c r="W538" s="377"/>
      <c r="X538" s="331"/>
      <c r="Y538" s="370"/>
      <c r="Z538" s="370"/>
      <c r="AA538" s="374"/>
      <c r="AB538" s="381"/>
      <c r="AC538" s="377"/>
      <c r="AD538" s="331"/>
      <c r="AE538" s="370"/>
      <c r="AF538" s="370"/>
      <c r="AG538" s="374"/>
      <c r="AH538" s="368"/>
      <c r="AI538" s="502"/>
      <c r="AJ538" s="3"/>
      <c r="AK538" s="3"/>
      <c r="AL538" s="3"/>
      <c r="AM538" s="3"/>
      <c r="AN538" s="3"/>
    </row>
    <row r="539" spans="1:40" ht="24" customHeight="1" thickBot="1">
      <c r="A539" s="401"/>
      <c r="B539" s="404"/>
      <c r="C539" s="427"/>
      <c r="D539" s="300" t="s">
        <v>390</v>
      </c>
      <c r="E539" s="377"/>
      <c r="F539" s="346">
        <v>58</v>
      </c>
      <c r="G539" s="370"/>
      <c r="H539" s="370"/>
      <c r="I539" s="363"/>
      <c r="J539" s="365"/>
      <c r="K539" s="377"/>
      <c r="L539" s="319">
        <v>20</v>
      </c>
      <c r="M539" s="370"/>
      <c r="N539" s="370"/>
      <c r="O539" s="374"/>
      <c r="P539" s="368"/>
      <c r="Q539" s="377"/>
      <c r="R539" s="311">
        <v>20</v>
      </c>
      <c r="S539" s="370"/>
      <c r="T539" s="370"/>
      <c r="U539" s="374"/>
      <c r="V539" s="381"/>
      <c r="W539" s="377"/>
      <c r="X539" s="331">
        <v>20</v>
      </c>
      <c r="Y539" s="370"/>
      <c r="Z539" s="370"/>
      <c r="AA539" s="374"/>
      <c r="AB539" s="381"/>
      <c r="AC539" s="377"/>
      <c r="AD539" s="331">
        <v>20</v>
      </c>
      <c r="AE539" s="370"/>
      <c r="AF539" s="370"/>
      <c r="AG539" s="374"/>
      <c r="AH539" s="368"/>
      <c r="AI539" s="502"/>
      <c r="AJ539" s="3"/>
      <c r="AK539" s="3"/>
      <c r="AL539" s="3"/>
      <c r="AM539" s="3"/>
      <c r="AN539" s="3"/>
    </row>
    <row r="540" spans="1:40" ht="23.25" customHeight="1">
      <c r="A540" s="400">
        <v>66</v>
      </c>
      <c r="B540" s="403">
        <v>11</v>
      </c>
      <c r="C540" s="398" t="s">
        <v>91</v>
      </c>
      <c r="D540" s="302" t="s">
        <v>362</v>
      </c>
      <c r="E540" s="376">
        <v>118</v>
      </c>
      <c r="F540" s="317" t="s">
        <v>402</v>
      </c>
      <c r="G540" s="369">
        <f>AVERAGE(F540:F547)+STDEVA(F540:F547)</f>
        <v>52.89</v>
      </c>
      <c r="H540" s="369">
        <f>AVERAGE(F540:F547)-STDEVA(F540:F547)</f>
        <v>6.61</v>
      </c>
      <c r="I540" s="362">
        <f>AVERAGEIFS(F540:F547,F540:F547,"&gt;="&amp;H540,F540:F547,"&lt;="&amp;G540)</f>
        <v>20.329999999999998</v>
      </c>
      <c r="J540" s="364">
        <f>2*E540*I540</f>
        <v>4797.88</v>
      </c>
      <c r="K540" s="376">
        <v>15</v>
      </c>
      <c r="L540" s="319" t="s">
        <v>375</v>
      </c>
      <c r="M540" s="369">
        <f>AVERAGE(L540:L547)+STDEVA(L540:L547)</f>
        <v>24.91</v>
      </c>
      <c r="N540" s="369">
        <f>AVERAGE(L540:L547)-STDEVA(L540:L547)</f>
        <v>-1.24</v>
      </c>
      <c r="O540" s="373">
        <f>AVERAGEIFS(L540:L547,L540:L547,"&gt;="&amp;N540,L540:L547,"&lt;="&amp;M540)</f>
        <v>6.05</v>
      </c>
      <c r="P540" s="367">
        <f>O540*K540</f>
        <v>90.75</v>
      </c>
      <c r="Q540" s="376">
        <v>10</v>
      </c>
      <c r="R540" s="311" t="s">
        <v>376</v>
      </c>
      <c r="S540" s="369">
        <f>AVERAGE(R540:R547)+STDEVA(R540:R547)</f>
        <v>20.059999999999999</v>
      </c>
      <c r="T540" s="369">
        <f>AVERAGE(R540:R547)-STDEVA(R540:R547)</f>
        <v>-0.39</v>
      </c>
      <c r="U540" s="373">
        <f>AVERAGEIFS(R540:R547,R540:R547,"&gt;="&amp;T540,R540:R547,"&lt;="&amp;S540)</f>
        <v>6.05</v>
      </c>
      <c r="V540" s="380">
        <f>2*Q540*U540</f>
        <v>121</v>
      </c>
      <c r="W540" s="376" t="s">
        <v>26</v>
      </c>
      <c r="X540" s="331" t="s">
        <v>376</v>
      </c>
      <c r="Y540" s="369">
        <f>AVERAGE(X540:X547)+STDEVA(X540:X547)</f>
        <v>20.329999999999998</v>
      </c>
      <c r="Z540" s="369">
        <f>AVERAGE(X540:X547)-STDEVA(X540:X547)</f>
        <v>-1.46</v>
      </c>
      <c r="AA540" s="373">
        <f>AVERAGEIFS(X540:X547,X540:X547,"&gt;="&amp;Z540,X540:X547,"&lt;="&amp;Y540)</f>
        <v>5.55</v>
      </c>
      <c r="AB540" s="380">
        <f>2*AA540</f>
        <v>11.1</v>
      </c>
      <c r="AC540" s="376">
        <v>1</v>
      </c>
      <c r="AD540" s="331" t="s">
        <v>376</v>
      </c>
      <c r="AE540" s="369">
        <f>AVERAGE(AD540:AD547)+STDEVA(AD540:AD547)</f>
        <v>24.35</v>
      </c>
      <c r="AF540" s="369">
        <f>AVERAGE(AD540:AD547)-STDEVA(AD540:AD547)</f>
        <v>-0.28999999999999998</v>
      </c>
      <c r="AG540" s="373">
        <f>AVERAGEIFS(AD540:AD547,AD540:AD547,"&gt;="&amp;AF540,AD540:AD547,"&lt;="&amp;AE540)</f>
        <v>5.55</v>
      </c>
      <c r="AH540" s="367">
        <f>AC540*AG540</f>
        <v>5.55</v>
      </c>
      <c r="AI540" s="501">
        <f t="shared" ref="AI540" si="42">J540+P540+V540+AB540+AH540</f>
        <v>5026.28</v>
      </c>
      <c r="AJ540" s="3"/>
      <c r="AK540" s="3"/>
      <c r="AL540" s="3"/>
      <c r="AM540" s="3"/>
      <c r="AN540" s="3"/>
    </row>
    <row r="541" spans="1:40" ht="13.5" customHeight="1">
      <c r="A541" s="401"/>
      <c r="B541" s="404"/>
      <c r="C541" s="399"/>
      <c r="D541" s="301" t="s">
        <v>360</v>
      </c>
      <c r="E541" s="377"/>
      <c r="F541" s="346" t="s">
        <v>419</v>
      </c>
      <c r="G541" s="370"/>
      <c r="H541" s="370"/>
      <c r="I541" s="363"/>
      <c r="J541" s="365"/>
      <c r="K541" s="377"/>
      <c r="L541" s="319" t="s">
        <v>376</v>
      </c>
      <c r="M541" s="370"/>
      <c r="N541" s="370"/>
      <c r="O541" s="374"/>
      <c r="P541" s="368"/>
      <c r="Q541" s="377"/>
      <c r="R541" s="311" t="s">
        <v>368</v>
      </c>
      <c r="S541" s="370"/>
      <c r="T541" s="370"/>
      <c r="U541" s="374"/>
      <c r="V541" s="381"/>
      <c r="W541" s="377"/>
      <c r="X541" s="331">
        <v>25</v>
      </c>
      <c r="Y541" s="370"/>
      <c r="Z541" s="370"/>
      <c r="AA541" s="374"/>
      <c r="AB541" s="381"/>
      <c r="AC541" s="377"/>
      <c r="AD541" s="331">
        <v>25</v>
      </c>
      <c r="AE541" s="370"/>
      <c r="AF541" s="370"/>
      <c r="AG541" s="374"/>
      <c r="AH541" s="368"/>
      <c r="AI541" s="502"/>
      <c r="AJ541" s="3"/>
      <c r="AK541" s="3"/>
      <c r="AL541" s="3"/>
      <c r="AM541" s="3"/>
      <c r="AN541" s="3"/>
    </row>
    <row r="542" spans="1:40" ht="24" customHeight="1">
      <c r="A542" s="401"/>
      <c r="B542" s="404"/>
      <c r="C542" s="399"/>
      <c r="D542" s="302" t="s">
        <v>361</v>
      </c>
      <c r="E542" s="377"/>
      <c r="F542" s="346" t="s">
        <v>417</v>
      </c>
      <c r="G542" s="370"/>
      <c r="H542" s="370"/>
      <c r="I542" s="363"/>
      <c r="J542" s="365"/>
      <c r="K542" s="377"/>
      <c r="L542" s="319">
        <v>0</v>
      </c>
      <c r="M542" s="370"/>
      <c r="N542" s="370"/>
      <c r="O542" s="374"/>
      <c r="P542" s="368"/>
      <c r="Q542" s="377"/>
      <c r="R542" s="311">
        <v>0</v>
      </c>
      <c r="S542" s="370"/>
      <c r="T542" s="370"/>
      <c r="U542" s="374"/>
      <c r="V542" s="381"/>
      <c r="W542" s="377"/>
      <c r="X542" s="331">
        <v>0</v>
      </c>
      <c r="Y542" s="370"/>
      <c r="Z542" s="370"/>
      <c r="AA542" s="374"/>
      <c r="AB542" s="381"/>
      <c r="AC542" s="377"/>
      <c r="AD542" s="331">
        <v>0</v>
      </c>
      <c r="AE542" s="370"/>
      <c r="AF542" s="370"/>
      <c r="AG542" s="374"/>
      <c r="AH542" s="368"/>
      <c r="AI542" s="502"/>
      <c r="AJ542" s="3"/>
      <c r="AK542" s="3"/>
      <c r="AL542" s="3"/>
      <c r="AM542" s="3"/>
      <c r="AN542" s="3"/>
    </row>
    <row r="543" spans="1:40" ht="24" customHeight="1">
      <c r="A543" s="401"/>
      <c r="B543" s="404"/>
      <c r="C543" s="399"/>
      <c r="D543" s="302" t="s">
        <v>372</v>
      </c>
      <c r="E543" s="377"/>
      <c r="F543" s="355">
        <v>9.16</v>
      </c>
      <c r="G543" s="370"/>
      <c r="H543" s="370"/>
      <c r="I543" s="363"/>
      <c r="J543" s="365"/>
      <c r="K543" s="377"/>
      <c r="L543" s="334">
        <v>2.1800000000000002</v>
      </c>
      <c r="M543" s="370"/>
      <c r="N543" s="370"/>
      <c r="O543" s="374"/>
      <c r="P543" s="368"/>
      <c r="Q543" s="377"/>
      <c r="R543" s="311">
        <v>2.1800000000000002</v>
      </c>
      <c r="S543" s="370"/>
      <c r="T543" s="370"/>
      <c r="U543" s="374"/>
      <c r="V543" s="381"/>
      <c r="W543" s="377"/>
      <c r="X543" s="331">
        <v>2.1800000000000002</v>
      </c>
      <c r="Y543" s="370"/>
      <c r="Z543" s="370"/>
      <c r="AA543" s="374"/>
      <c r="AB543" s="381"/>
      <c r="AC543" s="377"/>
      <c r="AD543" s="331">
        <v>2.1800000000000002</v>
      </c>
      <c r="AE543" s="370"/>
      <c r="AF543" s="370"/>
      <c r="AG543" s="374"/>
      <c r="AH543" s="368"/>
      <c r="AI543" s="502"/>
      <c r="AJ543" s="3"/>
      <c r="AK543" s="3"/>
      <c r="AL543" s="3"/>
      <c r="AM543" s="3"/>
      <c r="AN543" s="3"/>
    </row>
    <row r="544" spans="1:40" ht="24" customHeight="1">
      <c r="A544" s="401"/>
      <c r="B544" s="404"/>
      <c r="C544" s="399"/>
      <c r="D544" s="302" t="s">
        <v>385</v>
      </c>
      <c r="E544" s="377"/>
      <c r="F544" s="346">
        <f>(5.8*18%+5.8)</f>
        <v>6.84</v>
      </c>
      <c r="G544" s="370"/>
      <c r="H544" s="370"/>
      <c r="I544" s="363"/>
      <c r="J544" s="365"/>
      <c r="K544" s="377"/>
      <c r="L544" s="319">
        <v>2</v>
      </c>
      <c r="M544" s="370"/>
      <c r="N544" s="370"/>
      <c r="O544" s="374"/>
      <c r="P544" s="368"/>
      <c r="Q544" s="377"/>
      <c r="R544" s="311">
        <v>2</v>
      </c>
      <c r="S544" s="370"/>
      <c r="T544" s="370"/>
      <c r="U544" s="374"/>
      <c r="V544" s="381"/>
      <c r="W544" s="377"/>
      <c r="X544" s="331">
        <v>0</v>
      </c>
      <c r="Y544" s="370"/>
      <c r="Z544" s="370"/>
      <c r="AA544" s="374"/>
      <c r="AB544" s="381"/>
      <c r="AC544" s="377"/>
      <c r="AD544" s="331">
        <v>0</v>
      </c>
      <c r="AE544" s="370"/>
      <c r="AF544" s="370"/>
      <c r="AG544" s="374"/>
      <c r="AH544" s="368"/>
      <c r="AI544" s="502"/>
      <c r="AJ544" s="3"/>
      <c r="AK544" s="3"/>
      <c r="AL544" s="3"/>
      <c r="AM544" s="3"/>
      <c r="AN544" s="3"/>
    </row>
    <row r="545" spans="1:40" ht="24" customHeight="1">
      <c r="A545" s="401"/>
      <c r="B545" s="404"/>
      <c r="C545" s="399"/>
      <c r="D545" s="302" t="s">
        <v>388</v>
      </c>
      <c r="E545" s="377"/>
      <c r="F545" s="346">
        <v>45</v>
      </c>
      <c r="G545" s="370"/>
      <c r="H545" s="370"/>
      <c r="I545" s="363"/>
      <c r="J545" s="365"/>
      <c r="K545" s="377"/>
      <c r="L545" s="319">
        <v>35</v>
      </c>
      <c r="M545" s="370"/>
      <c r="N545" s="370"/>
      <c r="O545" s="374"/>
      <c r="P545" s="368"/>
      <c r="Q545" s="377"/>
      <c r="R545" s="311">
        <v>25</v>
      </c>
      <c r="S545" s="370"/>
      <c r="T545" s="370"/>
      <c r="U545" s="374"/>
      <c r="V545" s="381"/>
      <c r="W545" s="377"/>
      <c r="X545" s="331" t="s">
        <v>374</v>
      </c>
      <c r="Y545" s="370"/>
      <c r="Z545" s="370"/>
      <c r="AA545" s="374"/>
      <c r="AB545" s="381"/>
      <c r="AC545" s="377"/>
      <c r="AD545" s="331">
        <v>25</v>
      </c>
      <c r="AE545" s="370"/>
      <c r="AF545" s="370"/>
      <c r="AG545" s="374"/>
      <c r="AH545" s="368"/>
      <c r="AI545" s="502"/>
      <c r="AJ545" s="3"/>
      <c r="AK545" s="3"/>
      <c r="AL545" s="3"/>
      <c r="AM545" s="3"/>
      <c r="AN545" s="3"/>
    </row>
    <row r="546" spans="1:40" ht="24" customHeight="1">
      <c r="A546" s="401"/>
      <c r="B546" s="404"/>
      <c r="C546" s="399"/>
      <c r="D546" s="300" t="s">
        <v>389</v>
      </c>
      <c r="E546" s="377"/>
      <c r="F546" s="318" t="s">
        <v>387</v>
      </c>
      <c r="G546" s="370"/>
      <c r="H546" s="370"/>
      <c r="I546" s="363"/>
      <c r="J546" s="365"/>
      <c r="K546" s="377"/>
      <c r="L546" s="319" t="s">
        <v>368</v>
      </c>
      <c r="M546" s="370"/>
      <c r="N546" s="370"/>
      <c r="O546" s="374"/>
      <c r="P546" s="368"/>
      <c r="Q546" s="377"/>
      <c r="R546" s="311" t="s">
        <v>368</v>
      </c>
      <c r="S546" s="370"/>
      <c r="T546" s="370"/>
      <c r="U546" s="374"/>
      <c r="V546" s="381"/>
      <c r="W546" s="377"/>
      <c r="X546" s="331"/>
      <c r="Y546" s="370"/>
      <c r="Z546" s="370"/>
      <c r="AA546" s="374"/>
      <c r="AB546" s="381"/>
      <c r="AC546" s="377"/>
      <c r="AD546" s="331"/>
      <c r="AE546" s="370"/>
      <c r="AF546" s="370"/>
      <c r="AG546" s="374"/>
      <c r="AH546" s="368"/>
      <c r="AI546" s="502"/>
      <c r="AJ546" s="3"/>
      <c r="AK546" s="3"/>
      <c r="AL546" s="3"/>
      <c r="AM546" s="3"/>
      <c r="AN546" s="3"/>
    </row>
    <row r="547" spans="1:40" ht="24" customHeight="1" thickBot="1">
      <c r="A547" s="401"/>
      <c r="B547" s="404"/>
      <c r="C547" s="399"/>
      <c r="D547" s="300" t="s">
        <v>390</v>
      </c>
      <c r="E547" s="377"/>
      <c r="F547" s="346">
        <v>58</v>
      </c>
      <c r="G547" s="370"/>
      <c r="H547" s="370"/>
      <c r="I547" s="363"/>
      <c r="J547" s="365"/>
      <c r="K547" s="377"/>
      <c r="L547" s="319">
        <v>20</v>
      </c>
      <c r="M547" s="370"/>
      <c r="N547" s="370"/>
      <c r="O547" s="374"/>
      <c r="P547" s="368"/>
      <c r="Q547" s="377"/>
      <c r="R547" s="311">
        <v>20</v>
      </c>
      <c r="S547" s="370"/>
      <c r="T547" s="370"/>
      <c r="U547" s="374"/>
      <c r="V547" s="381"/>
      <c r="W547" s="377"/>
      <c r="X547" s="331">
        <v>20</v>
      </c>
      <c r="Y547" s="370"/>
      <c r="Z547" s="370"/>
      <c r="AA547" s="374"/>
      <c r="AB547" s="381"/>
      <c r="AC547" s="377"/>
      <c r="AD547" s="331">
        <v>20</v>
      </c>
      <c r="AE547" s="370"/>
      <c r="AF547" s="370"/>
      <c r="AG547" s="374"/>
      <c r="AH547" s="368"/>
      <c r="AI547" s="502"/>
      <c r="AJ547" s="3"/>
      <c r="AK547" s="3"/>
      <c r="AL547" s="3"/>
      <c r="AM547" s="3"/>
      <c r="AN547" s="3"/>
    </row>
    <row r="548" spans="1:40" ht="21.75" customHeight="1">
      <c r="A548" s="400">
        <v>67</v>
      </c>
      <c r="B548" s="412">
        <v>12</v>
      </c>
      <c r="C548" s="478" t="s">
        <v>92</v>
      </c>
      <c r="D548" s="302" t="s">
        <v>362</v>
      </c>
      <c r="E548" s="376">
        <v>396</v>
      </c>
      <c r="F548" s="317" t="s">
        <v>402</v>
      </c>
      <c r="G548" s="369">
        <f>AVERAGE(F548:F555)+STDEVA(F548:F555)</f>
        <v>52.89</v>
      </c>
      <c r="H548" s="369">
        <f>AVERAGE(F548:F555)-STDEVA(F548:F555)</f>
        <v>6.61</v>
      </c>
      <c r="I548" s="362">
        <f>AVERAGEIFS(F548:F555,F548:F555,"&gt;="&amp;H548,F548:F555,"&lt;="&amp;G548)</f>
        <v>20.329999999999998</v>
      </c>
      <c r="J548" s="364">
        <f>2*E548*I548</f>
        <v>16101.36</v>
      </c>
      <c r="K548" s="376">
        <v>100</v>
      </c>
      <c r="L548" s="319" t="s">
        <v>375</v>
      </c>
      <c r="M548" s="369">
        <f>AVERAGE(L548:L555)+STDEVA(L548:L555)</f>
        <v>22.44</v>
      </c>
      <c r="N548" s="369">
        <f>AVERAGE(L548:L555)-STDEVA(L548:L555)</f>
        <v>-0.76</v>
      </c>
      <c r="O548" s="373">
        <f>AVERAGEIFS(L548:L555,L548:L555,"&gt;="&amp;N548,L548:L555,"&lt;="&amp;M548)</f>
        <v>6.05</v>
      </c>
      <c r="P548" s="367">
        <f>O548*K548</f>
        <v>605</v>
      </c>
      <c r="Q548" s="376">
        <v>22</v>
      </c>
      <c r="R548" s="311" t="s">
        <v>376</v>
      </c>
      <c r="S548" s="369">
        <f>AVERAGE(R548:R555)+STDEVA(R548:R555)</f>
        <v>20.059999999999999</v>
      </c>
      <c r="T548" s="369">
        <f>AVERAGE(R548:R555)-STDEVA(R548:R555)</f>
        <v>-0.39</v>
      </c>
      <c r="U548" s="373">
        <f>AVERAGEIFS(R548:R555,R548:R555,"&gt;="&amp;T548,R548:R555,"&lt;="&amp;S548)</f>
        <v>6.05</v>
      </c>
      <c r="V548" s="380">
        <f>2*Q548*U548</f>
        <v>266.2</v>
      </c>
      <c r="W548" s="376" t="s">
        <v>20</v>
      </c>
      <c r="X548" s="331" t="s">
        <v>376</v>
      </c>
      <c r="Y548" s="369">
        <f>AVERAGE(X548:X555)+STDEVA(X548:X555)</f>
        <v>20.329999999999998</v>
      </c>
      <c r="Z548" s="369">
        <f>AVERAGE(X548:X555)-STDEVA(X548:X555)</f>
        <v>-1.46</v>
      </c>
      <c r="AA548" s="373">
        <f>AVERAGEIFS(X548:X555,X548:X555,"&gt;="&amp;Z548,X548:X555,"&lt;="&amp;Y548)</f>
        <v>5.55</v>
      </c>
      <c r="AB548" s="380">
        <f>2*AA548</f>
        <v>11.1</v>
      </c>
      <c r="AC548" s="376">
        <v>2</v>
      </c>
      <c r="AD548" s="331" t="s">
        <v>376</v>
      </c>
      <c r="AE548" s="369">
        <f>AVERAGE(AD548:AD555)+STDEVA(AD548:AD555)</f>
        <v>24.35</v>
      </c>
      <c r="AF548" s="369">
        <f>AVERAGE(AD548:AD555)-STDEVA(AD548:AD555)</f>
        <v>-0.28999999999999998</v>
      </c>
      <c r="AG548" s="373">
        <f>AVERAGEIFS(AD548:AD555,AD548:AD555,"&gt;="&amp;AF548,AD548:AD555,"&lt;="&amp;AE548)</f>
        <v>5.55</v>
      </c>
      <c r="AH548" s="367">
        <f>AC548*AG548</f>
        <v>11.1</v>
      </c>
      <c r="AI548" s="501">
        <f t="shared" ref="AI548:AI612" si="43">J548+P548+V548+AB548+AH548</f>
        <v>16994.759999999998</v>
      </c>
      <c r="AJ548" s="3"/>
      <c r="AK548" s="3"/>
      <c r="AL548" s="3"/>
      <c r="AM548" s="3"/>
      <c r="AN548" s="3"/>
    </row>
    <row r="549" spans="1:40" ht="13.5" customHeight="1">
      <c r="A549" s="401"/>
      <c r="B549" s="413"/>
      <c r="C549" s="425"/>
      <c r="D549" s="301" t="s">
        <v>360</v>
      </c>
      <c r="E549" s="377"/>
      <c r="F549" s="346" t="s">
        <v>419</v>
      </c>
      <c r="G549" s="370"/>
      <c r="H549" s="370"/>
      <c r="I549" s="363"/>
      <c r="J549" s="365"/>
      <c r="K549" s="377"/>
      <c r="L549" s="319">
        <v>30</v>
      </c>
      <c r="M549" s="370"/>
      <c r="N549" s="370"/>
      <c r="O549" s="374"/>
      <c r="P549" s="368"/>
      <c r="Q549" s="377"/>
      <c r="R549" s="311" t="s">
        <v>368</v>
      </c>
      <c r="S549" s="370"/>
      <c r="T549" s="370"/>
      <c r="U549" s="374"/>
      <c r="V549" s="381"/>
      <c r="W549" s="377"/>
      <c r="X549" s="331">
        <v>25</v>
      </c>
      <c r="Y549" s="370"/>
      <c r="Z549" s="370"/>
      <c r="AA549" s="374"/>
      <c r="AB549" s="381"/>
      <c r="AC549" s="377"/>
      <c r="AD549" s="331">
        <v>25</v>
      </c>
      <c r="AE549" s="370"/>
      <c r="AF549" s="370"/>
      <c r="AG549" s="374"/>
      <c r="AH549" s="368"/>
      <c r="AI549" s="502"/>
      <c r="AJ549" s="3"/>
      <c r="AK549" s="3"/>
      <c r="AL549" s="3"/>
      <c r="AM549" s="3"/>
      <c r="AN549" s="3"/>
    </row>
    <row r="550" spans="1:40" ht="20.25" customHeight="1">
      <c r="A550" s="401"/>
      <c r="B550" s="413"/>
      <c r="C550" s="425"/>
      <c r="D550" s="302" t="s">
        <v>361</v>
      </c>
      <c r="E550" s="377"/>
      <c r="F550" s="346" t="s">
        <v>417</v>
      </c>
      <c r="G550" s="370"/>
      <c r="H550" s="370"/>
      <c r="I550" s="363"/>
      <c r="J550" s="365"/>
      <c r="K550" s="377"/>
      <c r="L550" s="319">
        <v>0</v>
      </c>
      <c r="M550" s="370"/>
      <c r="N550" s="370"/>
      <c r="O550" s="374"/>
      <c r="P550" s="368"/>
      <c r="Q550" s="377"/>
      <c r="R550" s="311">
        <v>0</v>
      </c>
      <c r="S550" s="370"/>
      <c r="T550" s="370"/>
      <c r="U550" s="374"/>
      <c r="V550" s="381"/>
      <c r="W550" s="377"/>
      <c r="X550" s="331">
        <v>0</v>
      </c>
      <c r="Y550" s="370"/>
      <c r="Z550" s="370"/>
      <c r="AA550" s="374"/>
      <c r="AB550" s="381"/>
      <c r="AC550" s="377"/>
      <c r="AD550" s="331">
        <v>0</v>
      </c>
      <c r="AE550" s="370"/>
      <c r="AF550" s="370"/>
      <c r="AG550" s="374"/>
      <c r="AH550" s="368"/>
      <c r="AI550" s="502"/>
      <c r="AJ550" s="3"/>
      <c r="AK550" s="3"/>
      <c r="AL550" s="3"/>
      <c r="AM550" s="3"/>
      <c r="AN550" s="3"/>
    </row>
    <row r="551" spans="1:40" ht="24" customHeight="1">
      <c r="A551" s="401"/>
      <c r="B551" s="413"/>
      <c r="C551" s="425"/>
      <c r="D551" s="302" t="s">
        <v>372</v>
      </c>
      <c r="E551" s="377"/>
      <c r="F551" s="355">
        <v>9.16</v>
      </c>
      <c r="G551" s="370"/>
      <c r="H551" s="370"/>
      <c r="I551" s="363"/>
      <c r="J551" s="365"/>
      <c r="K551" s="377"/>
      <c r="L551" s="319">
        <v>2.1800000000000002</v>
      </c>
      <c r="M551" s="370"/>
      <c r="N551" s="370"/>
      <c r="O551" s="374"/>
      <c r="P551" s="368"/>
      <c r="Q551" s="377"/>
      <c r="R551" s="344">
        <v>2.1800000000000002</v>
      </c>
      <c r="S551" s="370"/>
      <c r="T551" s="370"/>
      <c r="U551" s="374"/>
      <c r="V551" s="381"/>
      <c r="W551" s="377"/>
      <c r="X551" s="331">
        <v>2.1800000000000002</v>
      </c>
      <c r="Y551" s="370"/>
      <c r="Z551" s="370"/>
      <c r="AA551" s="374"/>
      <c r="AB551" s="381"/>
      <c r="AC551" s="377"/>
      <c r="AD551" s="331">
        <v>2.1800000000000002</v>
      </c>
      <c r="AE551" s="370"/>
      <c r="AF551" s="370"/>
      <c r="AG551" s="374"/>
      <c r="AH551" s="368"/>
      <c r="AI551" s="502"/>
      <c r="AJ551" s="3"/>
      <c r="AK551" s="3"/>
      <c r="AL551" s="3"/>
      <c r="AM551" s="3"/>
      <c r="AN551" s="3"/>
    </row>
    <row r="552" spans="1:40" ht="24" customHeight="1">
      <c r="A552" s="401"/>
      <c r="B552" s="413"/>
      <c r="C552" s="425"/>
      <c r="D552" s="302" t="s">
        <v>385</v>
      </c>
      <c r="E552" s="377"/>
      <c r="F552" s="346">
        <f>(5.8*18%+5.8)</f>
        <v>6.84</v>
      </c>
      <c r="G552" s="370"/>
      <c r="H552" s="370"/>
      <c r="I552" s="363"/>
      <c r="J552" s="365"/>
      <c r="K552" s="377"/>
      <c r="L552" s="319">
        <v>2</v>
      </c>
      <c r="M552" s="370"/>
      <c r="N552" s="370"/>
      <c r="O552" s="374"/>
      <c r="P552" s="368"/>
      <c r="Q552" s="377"/>
      <c r="R552" s="311">
        <v>2</v>
      </c>
      <c r="S552" s="370"/>
      <c r="T552" s="370"/>
      <c r="U552" s="374"/>
      <c r="V552" s="381"/>
      <c r="W552" s="377"/>
      <c r="X552" s="331">
        <v>0</v>
      </c>
      <c r="Y552" s="370"/>
      <c r="Z552" s="370"/>
      <c r="AA552" s="374"/>
      <c r="AB552" s="381"/>
      <c r="AC552" s="377"/>
      <c r="AD552" s="331">
        <v>0</v>
      </c>
      <c r="AE552" s="370"/>
      <c r="AF552" s="370"/>
      <c r="AG552" s="374"/>
      <c r="AH552" s="368"/>
      <c r="AI552" s="502"/>
      <c r="AJ552" s="3"/>
      <c r="AK552" s="3"/>
      <c r="AL552" s="3"/>
      <c r="AM552" s="3"/>
      <c r="AN552" s="3"/>
    </row>
    <row r="553" spans="1:40" ht="24" customHeight="1">
      <c r="A553" s="401"/>
      <c r="B553" s="413"/>
      <c r="C553" s="425"/>
      <c r="D553" s="302" t="s">
        <v>388</v>
      </c>
      <c r="E553" s="377"/>
      <c r="F553" s="346">
        <v>45</v>
      </c>
      <c r="G553" s="370"/>
      <c r="H553" s="370"/>
      <c r="I553" s="363"/>
      <c r="J553" s="365"/>
      <c r="K553" s="377"/>
      <c r="L553" s="319" t="s">
        <v>392</v>
      </c>
      <c r="M553" s="370"/>
      <c r="N553" s="370"/>
      <c r="O553" s="374"/>
      <c r="P553" s="368"/>
      <c r="Q553" s="377"/>
      <c r="R553" s="311">
        <v>25</v>
      </c>
      <c r="S553" s="370"/>
      <c r="T553" s="370"/>
      <c r="U553" s="374"/>
      <c r="V553" s="381"/>
      <c r="W553" s="377"/>
      <c r="X553" s="331" t="s">
        <v>374</v>
      </c>
      <c r="Y553" s="370"/>
      <c r="Z553" s="370"/>
      <c r="AA553" s="374"/>
      <c r="AB553" s="381"/>
      <c r="AC553" s="377"/>
      <c r="AD553" s="331">
        <v>25</v>
      </c>
      <c r="AE553" s="370"/>
      <c r="AF553" s="370"/>
      <c r="AG553" s="374"/>
      <c r="AH553" s="368"/>
      <c r="AI553" s="502"/>
      <c r="AJ553" s="3"/>
      <c r="AK553" s="3"/>
      <c r="AL553" s="3"/>
      <c r="AM553" s="3"/>
      <c r="AN553" s="3"/>
    </row>
    <row r="554" spans="1:40" ht="24" customHeight="1">
      <c r="A554" s="401"/>
      <c r="B554" s="413"/>
      <c r="C554" s="425"/>
      <c r="D554" s="300" t="s">
        <v>389</v>
      </c>
      <c r="E554" s="377"/>
      <c r="F554" s="318" t="s">
        <v>387</v>
      </c>
      <c r="G554" s="370"/>
      <c r="H554" s="370"/>
      <c r="I554" s="363"/>
      <c r="J554" s="365"/>
      <c r="K554" s="377"/>
      <c r="L554" s="319" t="s">
        <v>368</v>
      </c>
      <c r="M554" s="370"/>
      <c r="N554" s="370"/>
      <c r="O554" s="374"/>
      <c r="P554" s="368"/>
      <c r="Q554" s="377"/>
      <c r="R554" s="311" t="s">
        <v>368</v>
      </c>
      <c r="S554" s="370"/>
      <c r="T554" s="370"/>
      <c r="U554" s="374"/>
      <c r="V554" s="381"/>
      <c r="W554" s="377"/>
      <c r="X554" s="331"/>
      <c r="Y554" s="370"/>
      <c r="Z554" s="370"/>
      <c r="AA554" s="374"/>
      <c r="AB554" s="381"/>
      <c r="AC554" s="377"/>
      <c r="AD554" s="331"/>
      <c r="AE554" s="370"/>
      <c r="AF554" s="370"/>
      <c r="AG554" s="374"/>
      <c r="AH554" s="368"/>
      <c r="AI554" s="502"/>
      <c r="AJ554" s="3"/>
      <c r="AK554" s="3"/>
      <c r="AL554" s="3"/>
      <c r="AM554" s="3"/>
      <c r="AN554" s="3"/>
    </row>
    <row r="555" spans="1:40" ht="24" customHeight="1" thickBot="1">
      <c r="A555" s="401"/>
      <c r="B555" s="413"/>
      <c r="C555" s="425"/>
      <c r="D555" s="300" t="s">
        <v>390</v>
      </c>
      <c r="E555" s="377"/>
      <c r="F555" s="346">
        <v>58</v>
      </c>
      <c r="G555" s="370"/>
      <c r="H555" s="370"/>
      <c r="I555" s="363"/>
      <c r="J555" s="365"/>
      <c r="K555" s="377"/>
      <c r="L555" s="319">
        <v>20</v>
      </c>
      <c r="M555" s="370"/>
      <c r="N555" s="370"/>
      <c r="O555" s="374"/>
      <c r="P555" s="368"/>
      <c r="Q555" s="377"/>
      <c r="R555" s="311">
        <v>20</v>
      </c>
      <c r="S555" s="370"/>
      <c r="T555" s="370"/>
      <c r="U555" s="374"/>
      <c r="V555" s="381"/>
      <c r="W555" s="377"/>
      <c r="X555" s="331">
        <v>20</v>
      </c>
      <c r="Y555" s="370"/>
      <c r="Z555" s="370"/>
      <c r="AA555" s="374"/>
      <c r="AB555" s="381"/>
      <c r="AC555" s="377"/>
      <c r="AD555" s="331">
        <v>20</v>
      </c>
      <c r="AE555" s="370"/>
      <c r="AF555" s="370"/>
      <c r="AG555" s="374"/>
      <c r="AH555" s="368"/>
      <c r="AI555" s="502"/>
      <c r="AJ555" s="3"/>
      <c r="AK555" s="3"/>
      <c r="AL555" s="3"/>
      <c r="AM555" s="3"/>
      <c r="AN555" s="3"/>
    </row>
    <row r="556" spans="1:40" ht="21" customHeight="1">
      <c r="A556" s="400">
        <v>68</v>
      </c>
      <c r="B556" s="412">
        <v>13</v>
      </c>
      <c r="C556" s="478" t="s">
        <v>93</v>
      </c>
      <c r="D556" s="302" t="s">
        <v>362</v>
      </c>
      <c r="E556" s="376">
        <v>481</v>
      </c>
      <c r="F556" s="317" t="s">
        <v>402</v>
      </c>
      <c r="G556" s="369">
        <f>AVERAGE(F556:F563)+STDEVA(F556:F563)</f>
        <v>52.89</v>
      </c>
      <c r="H556" s="369">
        <f>AVERAGE(F556:F563)-STDEVA(F556:F563)</f>
        <v>6.61</v>
      </c>
      <c r="I556" s="362">
        <f>AVERAGEIFS(F556:F563,F556:F563,"&gt;="&amp;H556,F556:F563,"&lt;="&amp;G556)</f>
        <v>20.329999999999998</v>
      </c>
      <c r="J556" s="364">
        <f>2*E556*I556</f>
        <v>19557.46</v>
      </c>
      <c r="K556" s="376">
        <v>50</v>
      </c>
      <c r="L556" s="319" t="s">
        <v>375</v>
      </c>
      <c r="M556" s="369">
        <f>AVERAGE(L556:L563)+STDEVA(L556:L563)</f>
        <v>22.44</v>
      </c>
      <c r="N556" s="369">
        <f>AVERAGE(L556:L563)-STDEVA(L556:L563)</f>
        <v>-0.76</v>
      </c>
      <c r="O556" s="373">
        <f>AVERAGEIFS(L556:L563,L556:L563,"&gt;="&amp;N556,L556:L563,"&lt;="&amp;M556)</f>
        <v>6.05</v>
      </c>
      <c r="P556" s="367">
        <f>O556*K556</f>
        <v>302.5</v>
      </c>
      <c r="Q556" s="376">
        <v>22</v>
      </c>
      <c r="R556" s="311" t="s">
        <v>376</v>
      </c>
      <c r="S556" s="369">
        <f>AVERAGE(R556:R563)+STDEVA(R556:R563)</f>
        <v>20.059999999999999</v>
      </c>
      <c r="T556" s="369">
        <f>AVERAGE(R556:R563)-STDEVA(R556:R563)</f>
        <v>-0.39</v>
      </c>
      <c r="U556" s="373">
        <f>AVERAGEIFS(R556:R563,R556:R563,"&gt;="&amp;T556,R556:R563,"&lt;="&amp;S556)</f>
        <v>6.05</v>
      </c>
      <c r="V556" s="380">
        <f>2*Q556*U556</f>
        <v>266.2</v>
      </c>
      <c r="W556" s="376" t="s">
        <v>20</v>
      </c>
      <c r="X556" s="331" t="s">
        <v>376</v>
      </c>
      <c r="Y556" s="369">
        <f>AVERAGE(X556:X563)+STDEVA(X556:X563)</f>
        <v>20.329999999999998</v>
      </c>
      <c r="Z556" s="369">
        <f>AVERAGE(X556:X563)-STDEVA(X556:X563)</f>
        <v>-1.46</v>
      </c>
      <c r="AA556" s="373">
        <f>AVERAGEIFS(X556:X563,X556:X563,"&gt;="&amp;Z556,X556:X563,"&lt;="&amp;Y556)</f>
        <v>5.55</v>
      </c>
      <c r="AB556" s="380">
        <f>2*AA556</f>
        <v>11.1</v>
      </c>
      <c r="AC556" s="376">
        <v>2</v>
      </c>
      <c r="AD556" s="331" t="s">
        <v>376</v>
      </c>
      <c r="AE556" s="369">
        <f>AVERAGE(AD556:AD563)+STDEVA(AD556:AD563)</f>
        <v>24.35</v>
      </c>
      <c r="AF556" s="369">
        <f>AVERAGE(AD556:AD563)-STDEVA(AD556:AD563)</f>
        <v>-0.28999999999999998</v>
      </c>
      <c r="AG556" s="373">
        <f>AVERAGEIFS(AD556:AD563,AD556:AD563,"&gt;="&amp;AF556,AD556:AD563,"&lt;="&amp;AE556)</f>
        <v>5.55</v>
      </c>
      <c r="AH556" s="367">
        <f>AC556*AG556</f>
        <v>11.1</v>
      </c>
      <c r="AI556" s="501">
        <f t="shared" si="43"/>
        <v>20148.36</v>
      </c>
      <c r="AJ556" s="3"/>
      <c r="AK556" s="3"/>
      <c r="AL556" s="3"/>
      <c r="AM556" s="3"/>
      <c r="AN556" s="3"/>
    </row>
    <row r="557" spans="1:40" ht="13.5" customHeight="1">
      <c r="A557" s="401"/>
      <c r="B557" s="413"/>
      <c r="C557" s="425"/>
      <c r="D557" s="301" t="s">
        <v>360</v>
      </c>
      <c r="E557" s="377"/>
      <c r="F557" s="346" t="s">
        <v>419</v>
      </c>
      <c r="G557" s="370"/>
      <c r="H557" s="370"/>
      <c r="I557" s="363"/>
      <c r="J557" s="365"/>
      <c r="K557" s="377"/>
      <c r="L557" s="319">
        <v>30</v>
      </c>
      <c r="M557" s="370"/>
      <c r="N557" s="370"/>
      <c r="O557" s="374"/>
      <c r="P557" s="368"/>
      <c r="Q557" s="377"/>
      <c r="R557" s="311" t="s">
        <v>368</v>
      </c>
      <c r="S557" s="370"/>
      <c r="T557" s="370"/>
      <c r="U557" s="374"/>
      <c r="V557" s="381"/>
      <c r="W557" s="377"/>
      <c r="X557" s="331">
        <v>25</v>
      </c>
      <c r="Y557" s="370"/>
      <c r="Z557" s="370"/>
      <c r="AA557" s="374"/>
      <c r="AB557" s="381"/>
      <c r="AC557" s="377"/>
      <c r="AD557" s="331">
        <v>25</v>
      </c>
      <c r="AE557" s="370"/>
      <c r="AF557" s="370"/>
      <c r="AG557" s="374"/>
      <c r="AH557" s="368"/>
      <c r="AI557" s="502"/>
      <c r="AJ557" s="3"/>
      <c r="AK557" s="3"/>
      <c r="AL557" s="3"/>
      <c r="AM557" s="3"/>
      <c r="AN557" s="3"/>
    </row>
    <row r="558" spans="1:40" ht="24.75" customHeight="1">
      <c r="A558" s="401"/>
      <c r="B558" s="413"/>
      <c r="C558" s="425"/>
      <c r="D558" s="302" t="s">
        <v>361</v>
      </c>
      <c r="E558" s="377"/>
      <c r="F558" s="346" t="s">
        <v>417</v>
      </c>
      <c r="G558" s="370"/>
      <c r="H558" s="370"/>
      <c r="I558" s="363"/>
      <c r="J558" s="365"/>
      <c r="K558" s="377"/>
      <c r="L558" s="319">
        <v>0</v>
      </c>
      <c r="M558" s="370"/>
      <c r="N558" s="370"/>
      <c r="O558" s="374"/>
      <c r="P558" s="368"/>
      <c r="Q558" s="377"/>
      <c r="R558" s="311">
        <v>0</v>
      </c>
      <c r="S558" s="370"/>
      <c r="T558" s="370"/>
      <c r="U558" s="374"/>
      <c r="V558" s="381"/>
      <c r="W558" s="377"/>
      <c r="X558" s="331">
        <v>0</v>
      </c>
      <c r="Y558" s="370"/>
      <c r="Z558" s="370"/>
      <c r="AA558" s="374"/>
      <c r="AB558" s="381"/>
      <c r="AC558" s="377"/>
      <c r="AD558" s="331">
        <v>0</v>
      </c>
      <c r="AE558" s="370"/>
      <c r="AF558" s="370"/>
      <c r="AG558" s="374"/>
      <c r="AH558" s="368"/>
      <c r="AI558" s="502"/>
      <c r="AJ558" s="3"/>
      <c r="AK558" s="3"/>
      <c r="AL558" s="3"/>
      <c r="AM558" s="3"/>
      <c r="AN558" s="3"/>
    </row>
    <row r="559" spans="1:40" ht="22.5" customHeight="1">
      <c r="A559" s="401"/>
      <c r="B559" s="413"/>
      <c r="C559" s="425"/>
      <c r="D559" s="302" t="s">
        <v>372</v>
      </c>
      <c r="E559" s="377"/>
      <c r="F559" s="355">
        <v>9.16</v>
      </c>
      <c r="G559" s="370"/>
      <c r="H559" s="370"/>
      <c r="I559" s="363"/>
      <c r="J559" s="365"/>
      <c r="K559" s="377"/>
      <c r="L559" s="334">
        <v>2.1800000000000002</v>
      </c>
      <c r="M559" s="370"/>
      <c r="N559" s="370"/>
      <c r="O559" s="374"/>
      <c r="P559" s="368"/>
      <c r="Q559" s="377"/>
      <c r="R559" s="311">
        <v>2.1800000000000002</v>
      </c>
      <c r="S559" s="370"/>
      <c r="T559" s="370"/>
      <c r="U559" s="374"/>
      <c r="V559" s="381"/>
      <c r="W559" s="377"/>
      <c r="X559" s="331">
        <v>2.1800000000000002</v>
      </c>
      <c r="Y559" s="370"/>
      <c r="Z559" s="370"/>
      <c r="AA559" s="374"/>
      <c r="AB559" s="381"/>
      <c r="AC559" s="377"/>
      <c r="AD559" s="331">
        <v>2.1800000000000002</v>
      </c>
      <c r="AE559" s="370"/>
      <c r="AF559" s="370"/>
      <c r="AG559" s="374"/>
      <c r="AH559" s="368"/>
      <c r="AI559" s="502"/>
      <c r="AJ559" s="3"/>
      <c r="AK559" s="3"/>
      <c r="AL559" s="3"/>
      <c r="AM559" s="3"/>
      <c r="AN559" s="3"/>
    </row>
    <row r="560" spans="1:40" ht="22.5" customHeight="1">
      <c r="A560" s="401"/>
      <c r="B560" s="413"/>
      <c r="C560" s="425"/>
      <c r="D560" s="302" t="s">
        <v>385</v>
      </c>
      <c r="E560" s="377"/>
      <c r="F560" s="346">
        <v>6.84</v>
      </c>
      <c r="G560" s="370"/>
      <c r="H560" s="370"/>
      <c r="I560" s="363"/>
      <c r="J560" s="365"/>
      <c r="K560" s="377"/>
      <c r="L560" s="319">
        <v>2</v>
      </c>
      <c r="M560" s="370"/>
      <c r="N560" s="370"/>
      <c r="O560" s="374"/>
      <c r="P560" s="368"/>
      <c r="Q560" s="377"/>
      <c r="R560" s="311">
        <v>2</v>
      </c>
      <c r="S560" s="370"/>
      <c r="T560" s="370"/>
      <c r="U560" s="374"/>
      <c r="V560" s="381"/>
      <c r="W560" s="377"/>
      <c r="X560" s="331">
        <v>0</v>
      </c>
      <c r="Y560" s="370"/>
      <c r="Z560" s="370"/>
      <c r="AA560" s="374"/>
      <c r="AB560" s="381"/>
      <c r="AC560" s="377"/>
      <c r="AD560" s="331">
        <v>0</v>
      </c>
      <c r="AE560" s="370"/>
      <c r="AF560" s="370"/>
      <c r="AG560" s="374"/>
      <c r="AH560" s="368"/>
      <c r="AI560" s="502"/>
      <c r="AJ560" s="3"/>
      <c r="AK560" s="3"/>
      <c r="AL560" s="3"/>
      <c r="AM560" s="3"/>
      <c r="AN560" s="3"/>
    </row>
    <row r="561" spans="1:40" ht="22.5" customHeight="1">
      <c r="A561" s="401"/>
      <c r="B561" s="413"/>
      <c r="C561" s="425"/>
      <c r="D561" s="302" t="s">
        <v>388</v>
      </c>
      <c r="E561" s="377"/>
      <c r="F561" s="346">
        <v>45</v>
      </c>
      <c r="G561" s="370"/>
      <c r="H561" s="370"/>
      <c r="I561" s="363"/>
      <c r="J561" s="365"/>
      <c r="K561" s="377"/>
      <c r="L561" s="319" t="s">
        <v>392</v>
      </c>
      <c r="M561" s="370"/>
      <c r="N561" s="370"/>
      <c r="O561" s="374"/>
      <c r="P561" s="368"/>
      <c r="Q561" s="377"/>
      <c r="R561" s="311">
        <v>25</v>
      </c>
      <c r="S561" s="370"/>
      <c r="T561" s="370"/>
      <c r="U561" s="374"/>
      <c r="V561" s="381"/>
      <c r="W561" s="377"/>
      <c r="X561" s="331" t="s">
        <v>374</v>
      </c>
      <c r="Y561" s="370"/>
      <c r="Z561" s="370"/>
      <c r="AA561" s="374"/>
      <c r="AB561" s="381"/>
      <c r="AC561" s="377"/>
      <c r="AD561" s="331">
        <v>25</v>
      </c>
      <c r="AE561" s="370"/>
      <c r="AF561" s="370"/>
      <c r="AG561" s="374"/>
      <c r="AH561" s="368"/>
      <c r="AI561" s="502"/>
      <c r="AJ561" s="3"/>
      <c r="AK561" s="3"/>
      <c r="AL561" s="3"/>
      <c r="AM561" s="3"/>
      <c r="AN561" s="3"/>
    </row>
    <row r="562" spans="1:40" ht="22.5" customHeight="1">
      <c r="A562" s="401"/>
      <c r="B562" s="413"/>
      <c r="C562" s="425"/>
      <c r="D562" s="300" t="s">
        <v>389</v>
      </c>
      <c r="E562" s="377"/>
      <c r="F562" s="318" t="s">
        <v>387</v>
      </c>
      <c r="G562" s="370"/>
      <c r="H562" s="370"/>
      <c r="I562" s="363"/>
      <c r="J562" s="365"/>
      <c r="K562" s="377"/>
      <c r="L562" s="319" t="s">
        <v>368</v>
      </c>
      <c r="M562" s="370"/>
      <c r="N562" s="370"/>
      <c r="O562" s="374"/>
      <c r="P562" s="368"/>
      <c r="Q562" s="377"/>
      <c r="R562" s="311" t="s">
        <v>368</v>
      </c>
      <c r="S562" s="370"/>
      <c r="T562" s="370"/>
      <c r="U562" s="374"/>
      <c r="V562" s="381"/>
      <c r="W562" s="377"/>
      <c r="X562" s="331"/>
      <c r="Y562" s="370"/>
      <c r="Z562" s="370"/>
      <c r="AA562" s="374"/>
      <c r="AB562" s="381"/>
      <c r="AC562" s="377"/>
      <c r="AD562" s="331"/>
      <c r="AE562" s="370"/>
      <c r="AF562" s="370"/>
      <c r="AG562" s="374"/>
      <c r="AH562" s="368"/>
      <c r="AI562" s="502"/>
      <c r="AJ562" s="3"/>
      <c r="AK562" s="3"/>
      <c r="AL562" s="3"/>
      <c r="AM562" s="3"/>
      <c r="AN562" s="3"/>
    </row>
    <row r="563" spans="1:40" ht="22.5" customHeight="1" thickBot="1">
      <c r="A563" s="401"/>
      <c r="B563" s="413"/>
      <c r="C563" s="425"/>
      <c r="D563" s="300" t="s">
        <v>390</v>
      </c>
      <c r="E563" s="377"/>
      <c r="F563" s="346">
        <v>58</v>
      </c>
      <c r="G563" s="370"/>
      <c r="H563" s="370"/>
      <c r="I563" s="363"/>
      <c r="J563" s="365"/>
      <c r="K563" s="377"/>
      <c r="L563" s="319">
        <v>20</v>
      </c>
      <c r="M563" s="370"/>
      <c r="N563" s="370"/>
      <c r="O563" s="374"/>
      <c r="P563" s="368"/>
      <c r="Q563" s="377"/>
      <c r="R563" s="311">
        <v>20</v>
      </c>
      <c r="S563" s="370"/>
      <c r="T563" s="370"/>
      <c r="U563" s="374"/>
      <c r="V563" s="381"/>
      <c r="W563" s="377"/>
      <c r="X563" s="331">
        <v>20</v>
      </c>
      <c r="Y563" s="370"/>
      <c r="Z563" s="370"/>
      <c r="AA563" s="374"/>
      <c r="AB563" s="381"/>
      <c r="AC563" s="377"/>
      <c r="AD563" s="331">
        <v>20</v>
      </c>
      <c r="AE563" s="370"/>
      <c r="AF563" s="370"/>
      <c r="AG563" s="374"/>
      <c r="AH563" s="368"/>
      <c r="AI563" s="502"/>
      <c r="AJ563" s="3"/>
      <c r="AK563" s="3"/>
      <c r="AL563" s="3"/>
      <c r="AM563" s="3"/>
      <c r="AN563" s="3"/>
    </row>
    <row r="564" spans="1:40" ht="21" customHeight="1">
      <c r="A564" s="400">
        <v>69</v>
      </c>
      <c r="B564" s="412">
        <v>14</v>
      </c>
      <c r="C564" s="478" t="s">
        <v>94</v>
      </c>
      <c r="D564" s="302" t="s">
        <v>362</v>
      </c>
      <c r="E564" s="376">
        <v>266</v>
      </c>
      <c r="F564" s="317" t="s">
        <v>402</v>
      </c>
      <c r="G564" s="369">
        <f>AVERAGE(F564:F571)+STDEVA(F564:F571)</f>
        <v>52.89</v>
      </c>
      <c r="H564" s="369">
        <f>AVERAGE(F564:F571)-STDEVA(F564:F571)</f>
        <v>6.61</v>
      </c>
      <c r="I564" s="362">
        <f>AVERAGEIFS(F564:F571,F564:F571,"&gt;="&amp;H564,F564:F571,"&lt;="&amp;G564)</f>
        <v>20.329999999999998</v>
      </c>
      <c r="J564" s="364">
        <f>2*E564*I564</f>
        <v>10815.56</v>
      </c>
      <c r="K564" s="376">
        <v>70</v>
      </c>
      <c r="L564" s="319" t="s">
        <v>375</v>
      </c>
      <c r="M564" s="369">
        <f>AVERAGE(L564:L571)+STDEVA(L564:L571)</f>
        <v>22.44</v>
      </c>
      <c r="N564" s="369">
        <f>AVERAGE(L564:L571)-STDEVA(L564:L571)</f>
        <v>-0.76</v>
      </c>
      <c r="O564" s="373">
        <f>AVERAGEIFS(L564:L571,L564:L571,"&gt;="&amp;N564,L564:L571,"&lt;="&amp;M564)</f>
        <v>6.05</v>
      </c>
      <c r="P564" s="367">
        <f>O564*K564</f>
        <v>423.5</v>
      </c>
      <c r="Q564" s="376">
        <v>23</v>
      </c>
      <c r="R564" s="311" t="s">
        <v>376</v>
      </c>
      <c r="S564" s="369">
        <f>AVERAGE(R564:R571)+STDEVA(R564:R571)</f>
        <v>27.44</v>
      </c>
      <c r="T564" s="369">
        <f>AVERAGE(R564:R571)-STDEVA(R564:R571)</f>
        <v>-1.77</v>
      </c>
      <c r="U564" s="373">
        <f>AVERAGEIFS(R564:R571,R564:R571,"&gt;="&amp;T564,R564:R571,"&lt;="&amp;S564)</f>
        <v>6.05</v>
      </c>
      <c r="V564" s="380">
        <f>2*Q564*U564</f>
        <v>278.3</v>
      </c>
      <c r="W564" s="376" t="s">
        <v>20</v>
      </c>
      <c r="X564" s="331">
        <v>20.13</v>
      </c>
      <c r="Y564" s="369">
        <f>AVERAGE(X564:X571)+STDEVA(X564:X571)</f>
        <v>19.760000000000002</v>
      </c>
      <c r="Z564" s="369">
        <f>AVERAGE(X564:X571)-STDEVA(X564:X571)</f>
        <v>1.1599999999999999</v>
      </c>
      <c r="AA564" s="373">
        <f>AVERAGEIFS(X564:X571,X564:X571,"&gt;="&amp;Z564,X564:X571,"&lt;="&amp;Y564)</f>
        <v>6.09</v>
      </c>
      <c r="AB564" s="380">
        <f>2*AA564</f>
        <v>12.18</v>
      </c>
      <c r="AC564" s="376">
        <v>1</v>
      </c>
      <c r="AD564" s="331" t="s">
        <v>376</v>
      </c>
      <c r="AE564" s="369">
        <f>AVERAGE(AD564:AD571)+STDEVA(AD564:AD571)</f>
        <v>24.35</v>
      </c>
      <c r="AF564" s="369">
        <f>AVERAGE(AD564:AD571)-STDEVA(AD564:AD571)</f>
        <v>-0.28999999999999998</v>
      </c>
      <c r="AG564" s="373">
        <f>AVERAGEIFS(AD564:AD571,AD564:AD571,"&gt;="&amp;AF564,AD564:AD571,"&lt;="&amp;AE564)</f>
        <v>5.55</v>
      </c>
      <c r="AH564" s="367">
        <f>AC564*AG564</f>
        <v>5.55</v>
      </c>
      <c r="AI564" s="501">
        <f t="shared" si="43"/>
        <v>11535.09</v>
      </c>
      <c r="AJ564" s="3"/>
      <c r="AK564" s="3"/>
      <c r="AL564" s="3"/>
      <c r="AM564" s="3"/>
      <c r="AN564" s="3"/>
    </row>
    <row r="565" spans="1:40" ht="13.5" customHeight="1">
      <c r="A565" s="401"/>
      <c r="B565" s="413"/>
      <c r="C565" s="425"/>
      <c r="D565" s="301" t="s">
        <v>360</v>
      </c>
      <c r="E565" s="377"/>
      <c r="F565" s="346" t="s">
        <v>419</v>
      </c>
      <c r="G565" s="370"/>
      <c r="H565" s="370"/>
      <c r="I565" s="363"/>
      <c r="J565" s="365"/>
      <c r="K565" s="377"/>
      <c r="L565" s="319">
        <v>30</v>
      </c>
      <c r="M565" s="370"/>
      <c r="N565" s="370"/>
      <c r="O565" s="374"/>
      <c r="P565" s="368"/>
      <c r="Q565" s="377"/>
      <c r="R565" s="311">
        <v>40</v>
      </c>
      <c r="S565" s="370"/>
      <c r="T565" s="370"/>
      <c r="U565" s="374"/>
      <c r="V565" s="381"/>
      <c r="W565" s="377"/>
      <c r="X565" s="331">
        <v>10</v>
      </c>
      <c r="Y565" s="370"/>
      <c r="Z565" s="370"/>
      <c r="AA565" s="374"/>
      <c r="AB565" s="381"/>
      <c r="AC565" s="377"/>
      <c r="AD565" s="331">
        <v>25</v>
      </c>
      <c r="AE565" s="370"/>
      <c r="AF565" s="370"/>
      <c r="AG565" s="374"/>
      <c r="AH565" s="368"/>
      <c r="AI565" s="502"/>
      <c r="AJ565" s="3"/>
      <c r="AK565" s="3"/>
      <c r="AL565" s="3"/>
      <c r="AM565" s="3"/>
      <c r="AN565" s="3"/>
    </row>
    <row r="566" spans="1:40" ht="24" customHeight="1">
      <c r="A566" s="401"/>
      <c r="B566" s="413"/>
      <c r="C566" s="425"/>
      <c r="D566" s="302" t="s">
        <v>361</v>
      </c>
      <c r="E566" s="377"/>
      <c r="F566" s="346" t="s">
        <v>417</v>
      </c>
      <c r="G566" s="370"/>
      <c r="H566" s="370"/>
      <c r="I566" s="363"/>
      <c r="J566" s="365"/>
      <c r="K566" s="377"/>
      <c r="L566" s="319">
        <v>0</v>
      </c>
      <c r="M566" s="370"/>
      <c r="N566" s="370"/>
      <c r="O566" s="374"/>
      <c r="P566" s="368"/>
      <c r="Q566" s="377"/>
      <c r="R566" s="311">
        <v>0</v>
      </c>
      <c r="S566" s="370"/>
      <c r="T566" s="370"/>
      <c r="U566" s="374"/>
      <c r="V566" s="381"/>
      <c r="W566" s="377"/>
      <c r="X566" s="331">
        <v>0</v>
      </c>
      <c r="Y566" s="370"/>
      <c r="Z566" s="370"/>
      <c r="AA566" s="374"/>
      <c r="AB566" s="381"/>
      <c r="AC566" s="377"/>
      <c r="AD566" s="331">
        <v>0</v>
      </c>
      <c r="AE566" s="370"/>
      <c r="AF566" s="370"/>
      <c r="AG566" s="374"/>
      <c r="AH566" s="368"/>
      <c r="AI566" s="502"/>
      <c r="AJ566" s="3"/>
      <c r="AK566" s="3"/>
      <c r="AL566" s="3"/>
      <c r="AM566" s="3"/>
      <c r="AN566" s="3"/>
    </row>
    <row r="567" spans="1:40" ht="13.5" customHeight="1">
      <c r="A567" s="401"/>
      <c r="B567" s="413"/>
      <c r="C567" s="425"/>
      <c r="D567" s="302" t="s">
        <v>372</v>
      </c>
      <c r="E567" s="377"/>
      <c r="F567" s="355">
        <v>9.16</v>
      </c>
      <c r="G567" s="370"/>
      <c r="H567" s="370"/>
      <c r="I567" s="363"/>
      <c r="J567" s="365"/>
      <c r="K567" s="377"/>
      <c r="L567" s="319" t="s">
        <v>375</v>
      </c>
      <c r="M567" s="370"/>
      <c r="N567" s="370"/>
      <c r="O567" s="374"/>
      <c r="P567" s="368"/>
      <c r="Q567" s="377"/>
      <c r="R567" s="311" t="s">
        <v>375</v>
      </c>
      <c r="S567" s="370"/>
      <c r="T567" s="370"/>
      <c r="U567" s="374"/>
      <c r="V567" s="381"/>
      <c r="W567" s="377"/>
      <c r="X567" s="331" t="s">
        <v>368</v>
      </c>
      <c r="Y567" s="370"/>
      <c r="Z567" s="370"/>
      <c r="AA567" s="374"/>
      <c r="AB567" s="381"/>
      <c r="AC567" s="377"/>
      <c r="AD567" s="331">
        <v>2.1800000000000002</v>
      </c>
      <c r="AE567" s="370"/>
      <c r="AF567" s="370"/>
      <c r="AG567" s="374"/>
      <c r="AH567" s="368"/>
      <c r="AI567" s="502"/>
      <c r="AJ567" s="3"/>
      <c r="AK567" s="3"/>
      <c r="AL567" s="3"/>
      <c r="AM567" s="3"/>
      <c r="AN567" s="3"/>
    </row>
    <row r="568" spans="1:40" ht="22.5" customHeight="1">
      <c r="A568" s="401"/>
      <c r="B568" s="413"/>
      <c r="C568" s="425"/>
      <c r="D568" s="302" t="s">
        <v>385</v>
      </c>
      <c r="E568" s="377"/>
      <c r="F568" s="346">
        <v>6.84</v>
      </c>
      <c r="G568" s="370"/>
      <c r="H568" s="370"/>
      <c r="I568" s="363"/>
      <c r="J568" s="365"/>
      <c r="K568" s="377"/>
      <c r="L568" s="334">
        <v>2.1800000000000002</v>
      </c>
      <c r="M568" s="370"/>
      <c r="N568" s="370"/>
      <c r="O568" s="374"/>
      <c r="P568" s="368"/>
      <c r="Q568" s="377"/>
      <c r="R568" s="311">
        <v>2.1800000000000002</v>
      </c>
      <c r="S568" s="370"/>
      <c r="T568" s="370"/>
      <c r="U568" s="374"/>
      <c r="V568" s="381"/>
      <c r="W568" s="377"/>
      <c r="X568" s="331">
        <v>2.1800000000000002</v>
      </c>
      <c r="Y568" s="370"/>
      <c r="Z568" s="370"/>
      <c r="AA568" s="374"/>
      <c r="AB568" s="381"/>
      <c r="AC568" s="377"/>
      <c r="AD568" s="331">
        <v>0</v>
      </c>
      <c r="AE568" s="370"/>
      <c r="AF568" s="370"/>
      <c r="AG568" s="374"/>
      <c r="AH568" s="368"/>
      <c r="AI568" s="502"/>
      <c r="AJ568" s="3"/>
      <c r="AK568" s="3"/>
      <c r="AL568" s="3"/>
      <c r="AM568" s="3"/>
      <c r="AN568" s="3"/>
    </row>
    <row r="569" spans="1:40" ht="22.5" customHeight="1">
      <c r="A569" s="401"/>
      <c r="B569" s="413"/>
      <c r="C569" s="425"/>
      <c r="D569" s="302" t="s">
        <v>388</v>
      </c>
      <c r="E569" s="377"/>
      <c r="F569" s="346">
        <v>45</v>
      </c>
      <c r="G569" s="370"/>
      <c r="H569" s="370"/>
      <c r="I569" s="363"/>
      <c r="J569" s="365"/>
      <c r="K569" s="377"/>
      <c r="L569" s="319">
        <v>2</v>
      </c>
      <c r="M569" s="370"/>
      <c r="N569" s="370"/>
      <c r="O569" s="374"/>
      <c r="P569" s="368"/>
      <c r="Q569" s="377"/>
      <c r="R569" s="311">
        <v>2</v>
      </c>
      <c r="S569" s="370"/>
      <c r="T569" s="370"/>
      <c r="U569" s="374"/>
      <c r="V569" s="381"/>
      <c r="W569" s="377"/>
      <c r="X569" s="331"/>
      <c r="Y569" s="370"/>
      <c r="Z569" s="370"/>
      <c r="AA569" s="374"/>
      <c r="AB569" s="381"/>
      <c r="AC569" s="377"/>
      <c r="AD569" s="331">
        <v>25</v>
      </c>
      <c r="AE569" s="370"/>
      <c r="AF569" s="370"/>
      <c r="AG569" s="374"/>
      <c r="AH569" s="368"/>
      <c r="AI569" s="502"/>
      <c r="AJ569" s="3"/>
      <c r="AK569" s="3"/>
      <c r="AL569" s="3"/>
      <c r="AM569" s="3"/>
      <c r="AN569" s="3"/>
    </row>
    <row r="570" spans="1:40" ht="22.5" customHeight="1">
      <c r="A570" s="401"/>
      <c r="B570" s="413"/>
      <c r="C570" s="425"/>
      <c r="D570" s="300" t="s">
        <v>389</v>
      </c>
      <c r="E570" s="377"/>
      <c r="F570" s="318" t="s">
        <v>387</v>
      </c>
      <c r="G570" s="370"/>
      <c r="H570" s="370"/>
      <c r="I570" s="363"/>
      <c r="J570" s="365"/>
      <c r="K570" s="377"/>
      <c r="L570" s="319" t="s">
        <v>392</v>
      </c>
      <c r="M570" s="370"/>
      <c r="N570" s="370"/>
      <c r="O570" s="374"/>
      <c r="P570" s="368"/>
      <c r="Q570" s="377"/>
      <c r="R570" s="311" t="s">
        <v>374</v>
      </c>
      <c r="S570" s="370"/>
      <c r="T570" s="370"/>
      <c r="U570" s="374"/>
      <c r="V570" s="381"/>
      <c r="W570" s="377"/>
      <c r="X570" s="331" t="s">
        <v>374</v>
      </c>
      <c r="Y570" s="370"/>
      <c r="Z570" s="370"/>
      <c r="AA570" s="374"/>
      <c r="AB570" s="381"/>
      <c r="AC570" s="377"/>
      <c r="AD570" s="331"/>
      <c r="AE570" s="370"/>
      <c r="AF570" s="370"/>
      <c r="AG570" s="374"/>
      <c r="AH570" s="368"/>
      <c r="AI570" s="502"/>
      <c r="AJ570" s="3"/>
      <c r="AK570" s="3"/>
      <c r="AL570" s="3"/>
      <c r="AM570" s="3"/>
      <c r="AN570" s="3"/>
    </row>
    <row r="571" spans="1:40" ht="22.5" customHeight="1" thickBot="1">
      <c r="A571" s="401"/>
      <c r="B571" s="413"/>
      <c r="C571" s="425"/>
      <c r="D571" s="300" t="s">
        <v>390</v>
      </c>
      <c r="E571" s="377"/>
      <c r="F571" s="346">
        <v>58</v>
      </c>
      <c r="G571" s="370"/>
      <c r="H571" s="370"/>
      <c r="I571" s="363"/>
      <c r="J571" s="365"/>
      <c r="K571" s="377"/>
      <c r="L571" s="319">
        <v>20</v>
      </c>
      <c r="M571" s="370"/>
      <c r="N571" s="370"/>
      <c r="O571" s="374"/>
      <c r="P571" s="368"/>
      <c r="Q571" s="377"/>
      <c r="R571" s="311">
        <v>20</v>
      </c>
      <c r="S571" s="370"/>
      <c r="T571" s="370"/>
      <c r="U571" s="374"/>
      <c r="V571" s="381"/>
      <c r="W571" s="377"/>
      <c r="X571" s="331">
        <v>20</v>
      </c>
      <c r="Y571" s="370"/>
      <c r="Z571" s="370"/>
      <c r="AA571" s="374"/>
      <c r="AB571" s="381"/>
      <c r="AC571" s="377"/>
      <c r="AD571" s="331">
        <v>20</v>
      </c>
      <c r="AE571" s="370"/>
      <c r="AF571" s="370"/>
      <c r="AG571" s="374"/>
      <c r="AH571" s="368"/>
      <c r="AI571" s="502"/>
      <c r="AJ571" s="3"/>
      <c r="AK571" s="3"/>
      <c r="AL571" s="3"/>
      <c r="AM571" s="3"/>
      <c r="AN571" s="3"/>
    </row>
    <row r="572" spans="1:40" ht="21" customHeight="1">
      <c r="A572" s="400">
        <v>70</v>
      </c>
      <c r="B572" s="412">
        <v>25</v>
      </c>
      <c r="C572" s="478" t="s">
        <v>95</v>
      </c>
      <c r="D572" s="302" t="s">
        <v>362</v>
      </c>
      <c r="E572" s="376">
        <v>224</v>
      </c>
      <c r="F572" s="317" t="s">
        <v>402</v>
      </c>
      <c r="G572" s="369">
        <f>AVERAGE(F572:F579)+STDEVA(F572:F579)</f>
        <v>52.89</v>
      </c>
      <c r="H572" s="369">
        <f>AVERAGE(F572:F579)-STDEVA(F572:F579)</f>
        <v>6.61</v>
      </c>
      <c r="I572" s="362">
        <f>AVERAGEIFS(F572:F579,F572:F579,"&gt;="&amp;H572,F572:F579,"&lt;="&amp;G572)</f>
        <v>20.329999999999998</v>
      </c>
      <c r="J572" s="364">
        <f>2*E572*I572</f>
        <v>9107.84</v>
      </c>
      <c r="K572" s="376">
        <v>30</v>
      </c>
      <c r="L572" s="319" t="s">
        <v>375</v>
      </c>
      <c r="M572" s="369">
        <f>AVERAGE(L572:L579)+STDEVA(L572:L579)</f>
        <v>22.44</v>
      </c>
      <c r="N572" s="369">
        <f>AVERAGE(L572:L579)-STDEVA(L572:L579)</f>
        <v>-0.76</v>
      </c>
      <c r="O572" s="373">
        <f>AVERAGEIFS(L572:L579,L572:L579,"&gt;="&amp;N572,L572:L579,"&lt;="&amp;M572)</f>
        <v>6.05</v>
      </c>
      <c r="P572" s="367">
        <f>O572*K572</f>
        <v>181.5</v>
      </c>
      <c r="Q572" s="376">
        <v>23</v>
      </c>
      <c r="R572" s="311" t="s">
        <v>376</v>
      </c>
      <c r="S572" s="369">
        <f>AVERAGE(R572:R579)+STDEVA(R572:R579)</f>
        <v>20.059999999999999</v>
      </c>
      <c r="T572" s="369">
        <f>AVERAGE(R572:R579)-STDEVA(R572:R579)</f>
        <v>-0.39</v>
      </c>
      <c r="U572" s="373">
        <f>AVERAGEIFS(R572:R579,R572:R579,"&gt;="&amp;T572,R572:R579,"&lt;="&amp;S572)</f>
        <v>6.05</v>
      </c>
      <c r="V572" s="380">
        <f>2*Q572*U572</f>
        <v>278.3</v>
      </c>
      <c r="W572" s="376" t="s">
        <v>26</v>
      </c>
      <c r="X572" s="331" t="s">
        <v>376</v>
      </c>
      <c r="Y572" s="369">
        <f>AVERAGE(X572:X579)+STDEVA(X572:X579)</f>
        <v>20.329999999999998</v>
      </c>
      <c r="Z572" s="369">
        <f>AVERAGE(X572:X579)-STDEVA(X572:X579)</f>
        <v>-1.46</v>
      </c>
      <c r="AA572" s="373">
        <f>AVERAGEIFS(X572:X579,X572:X579,"&gt;="&amp;Z572,X572:X579,"&lt;="&amp;Y572)</f>
        <v>5.55</v>
      </c>
      <c r="AB572" s="380">
        <f>2*AA572</f>
        <v>11.1</v>
      </c>
      <c r="AC572" s="376">
        <v>1</v>
      </c>
      <c r="AD572" s="331" t="s">
        <v>376</v>
      </c>
      <c r="AE572" s="369">
        <f>AVERAGE(AD572:AD579)+STDEVA(AD572:AD579)</f>
        <v>24.35</v>
      </c>
      <c r="AF572" s="369">
        <f>AVERAGE(AD572:AD579)-STDEVA(AD572:AD579)</f>
        <v>-0.28999999999999998</v>
      </c>
      <c r="AG572" s="373">
        <f>AVERAGEIFS(AD572:AD579,AD572:AD579,"&gt;="&amp;AF572,AD572:AD579,"&lt;="&amp;AE572)</f>
        <v>5.55</v>
      </c>
      <c r="AH572" s="367">
        <f t="shared" ref="AH572" si="44">AC572*AG572</f>
        <v>5.55</v>
      </c>
      <c r="AI572" s="501">
        <f t="shared" si="43"/>
        <v>9584.2900000000009</v>
      </c>
      <c r="AJ572" s="3"/>
      <c r="AK572" s="3"/>
      <c r="AL572" s="3"/>
      <c r="AM572" s="3"/>
      <c r="AN572" s="3"/>
    </row>
    <row r="573" spans="1:40" ht="13.5" customHeight="1">
      <c r="A573" s="401"/>
      <c r="B573" s="413"/>
      <c r="C573" s="425"/>
      <c r="D573" s="301" t="s">
        <v>360</v>
      </c>
      <c r="E573" s="377"/>
      <c r="F573" s="346" t="s">
        <v>419</v>
      </c>
      <c r="G573" s="370"/>
      <c r="H573" s="370"/>
      <c r="I573" s="363"/>
      <c r="J573" s="365"/>
      <c r="K573" s="377"/>
      <c r="L573" s="319">
        <v>30</v>
      </c>
      <c r="M573" s="370"/>
      <c r="N573" s="370"/>
      <c r="O573" s="374"/>
      <c r="P573" s="368"/>
      <c r="Q573" s="377"/>
      <c r="R573" s="311" t="s">
        <v>368</v>
      </c>
      <c r="S573" s="370"/>
      <c r="T573" s="370"/>
      <c r="U573" s="374"/>
      <c r="V573" s="381"/>
      <c r="W573" s="377"/>
      <c r="X573" s="331">
        <v>25</v>
      </c>
      <c r="Y573" s="370"/>
      <c r="Z573" s="370"/>
      <c r="AA573" s="374"/>
      <c r="AB573" s="381"/>
      <c r="AC573" s="377"/>
      <c r="AD573" s="331">
        <v>25</v>
      </c>
      <c r="AE573" s="370"/>
      <c r="AF573" s="370"/>
      <c r="AG573" s="374"/>
      <c r="AH573" s="368"/>
      <c r="AI573" s="502"/>
      <c r="AJ573" s="3"/>
      <c r="AK573" s="3"/>
      <c r="AL573" s="3"/>
      <c r="AM573" s="3"/>
      <c r="AN573" s="3"/>
    </row>
    <row r="574" spans="1:40" ht="23.25" customHeight="1">
      <c r="A574" s="401"/>
      <c r="B574" s="413"/>
      <c r="C574" s="425"/>
      <c r="D574" s="302" t="s">
        <v>361</v>
      </c>
      <c r="E574" s="377"/>
      <c r="F574" s="346" t="s">
        <v>417</v>
      </c>
      <c r="G574" s="370"/>
      <c r="H574" s="370"/>
      <c r="I574" s="363"/>
      <c r="J574" s="365"/>
      <c r="K574" s="377"/>
      <c r="L574" s="319">
        <v>0</v>
      </c>
      <c r="M574" s="370"/>
      <c r="N574" s="370"/>
      <c r="O574" s="374"/>
      <c r="P574" s="368"/>
      <c r="Q574" s="377"/>
      <c r="R574" s="311">
        <v>0</v>
      </c>
      <c r="S574" s="370"/>
      <c r="T574" s="370"/>
      <c r="U574" s="374"/>
      <c r="V574" s="381"/>
      <c r="W574" s="377"/>
      <c r="X574" s="331">
        <v>0</v>
      </c>
      <c r="Y574" s="370"/>
      <c r="Z574" s="370"/>
      <c r="AA574" s="374"/>
      <c r="AB574" s="381"/>
      <c r="AC574" s="377"/>
      <c r="AD574" s="331">
        <v>0</v>
      </c>
      <c r="AE574" s="370"/>
      <c r="AF574" s="370"/>
      <c r="AG574" s="374"/>
      <c r="AH574" s="368"/>
      <c r="AI574" s="502"/>
      <c r="AJ574" s="3"/>
      <c r="AK574" s="3"/>
      <c r="AL574" s="3"/>
      <c r="AM574" s="3"/>
      <c r="AN574" s="3"/>
    </row>
    <row r="575" spans="1:40" ht="19.5" customHeight="1">
      <c r="A575" s="401"/>
      <c r="B575" s="413"/>
      <c r="C575" s="425"/>
      <c r="D575" s="302" t="s">
        <v>372</v>
      </c>
      <c r="E575" s="377"/>
      <c r="F575" s="346">
        <v>9.16</v>
      </c>
      <c r="G575" s="370"/>
      <c r="H575" s="370"/>
      <c r="I575" s="363"/>
      <c r="J575" s="365"/>
      <c r="K575" s="377"/>
      <c r="L575" s="319">
        <v>2.1800000000000002</v>
      </c>
      <c r="M575" s="370"/>
      <c r="N575" s="370"/>
      <c r="O575" s="374"/>
      <c r="P575" s="368"/>
      <c r="Q575" s="377"/>
      <c r="R575" s="311">
        <v>2.1800000000000002</v>
      </c>
      <c r="S575" s="370"/>
      <c r="T575" s="370"/>
      <c r="U575" s="374"/>
      <c r="V575" s="381"/>
      <c r="W575" s="377"/>
      <c r="X575" s="331">
        <v>2.1800000000000002</v>
      </c>
      <c r="Y575" s="370"/>
      <c r="Z575" s="370"/>
      <c r="AA575" s="374"/>
      <c r="AB575" s="381"/>
      <c r="AC575" s="377"/>
      <c r="AD575" s="331">
        <v>2.1800000000000002</v>
      </c>
      <c r="AE575" s="370"/>
      <c r="AF575" s="370"/>
      <c r="AG575" s="374"/>
      <c r="AH575" s="368"/>
      <c r="AI575" s="502"/>
      <c r="AJ575" s="3"/>
      <c r="AK575" s="3"/>
      <c r="AL575" s="3"/>
      <c r="AM575" s="3"/>
      <c r="AN575" s="3"/>
    </row>
    <row r="576" spans="1:40" ht="13.5" customHeight="1">
      <c r="A576" s="401"/>
      <c r="B576" s="413"/>
      <c r="C576" s="425"/>
      <c r="D576" s="302" t="s">
        <v>385</v>
      </c>
      <c r="E576" s="377"/>
      <c r="F576" s="346">
        <v>6.84</v>
      </c>
      <c r="G576" s="370"/>
      <c r="H576" s="370"/>
      <c r="I576" s="363"/>
      <c r="J576" s="365"/>
      <c r="K576" s="377"/>
      <c r="L576" s="319">
        <v>2</v>
      </c>
      <c r="M576" s="370"/>
      <c r="N576" s="370"/>
      <c r="O576" s="374"/>
      <c r="P576" s="368"/>
      <c r="Q576" s="377"/>
      <c r="R576" s="311">
        <v>2</v>
      </c>
      <c r="S576" s="370"/>
      <c r="T576" s="370"/>
      <c r="U576" s="374"/>
      <c r="V576" s="381"/>
      <c r="W576" s="377"/>
      <c r="X576" s="331">
        <v>0</v>
      </c>
      <c r="Y576" s="370"/>
      <c r="Z576" s="370"/>
      <c r="AA576" s="374"/>
      <c r="AB576" s="381"/>
      <c r="AC576" s="377"/>
      <c r="AD576" s="331">
        <v>0</v>
      </c>
      <c r="AE576" s="370"/>
      <c r="AF576" s="370"/>
      <c r="AG576" s="374"/>
      <c r="AH576" s="368"/>
      <c r="AI576" s="502"/>
      <c r="AJ576" s="3"/>
      <c r="AK576" s="3"/>
      <c r="AL576" s="3"/>
      <c r="AM576" s="3"/>
      <c r="AN576" s="3"/>
    </row>
    <row r="577" spans="1:40" ht="21.75" customHeight="1">
      <c r="A577" s="401"/>
      <c r="B577" s="413"/>
      <c r="C577" s="425"/>
      <c r="D577" s="302" t="s">
        <v>388</v>
      </c>
      <c r="E577" s="377"/>
      <c r="F577" s="346">
        <v>45</v>
      </c>
      <c r="G577" s="370"/>
      <c r="H577" s="370"/>
      <c r="I577" s="363"/>
      <c r="J577" s="365"/>
      <c r="K577" s="377"/>
      <c r="L577" s="319" t="s">
        <v>392</v>
      </c>
      <c r="M577" s="370"/>
      <c r="N577" s="370"/>
      <c r="O577" s="374"/>
      <c r="P577" s="368"/>
      <c r="Q577" s="377"/>
      <c r="R577" s="311">
        <v>25</v>
      </c>
      <c r="S577" s="370"/>
      <c r="T577" s="370"/>
      <c r="U577" s="374"/>
      <c r="V577" s="381"/>
      <c r="W577" s="377"/>
      <c r="X577" s="331" t="s">
        <v>374</v>
      </c>
      <c r="Y577" s="370"/>
      <c r="Z577" s="370"/>
      <c r="AA577" s="374"/>
      <c r="AB577" s="381"/>
      <c r="AC577" s="377"/>
      <c r="AD577" s="331">
        <v>25</v>
      </c>
      <c r="AE577" s="370"/>
      <c r="AF577" s="370"/>
      <c r="AG577" s="374"/>
      <c r="AH577" s="368"/>
      <c r="AI577" s="502"/>
      <c r="AJ577" s="3"/>
      <c r="AK577" s="3"/>
      <c r="AL577" s="3"/>
      <c r="AM577" s="3"/>
      <c r="AN577" s="3"/>
    </row>
    <row r="578" spans="1:40" ht="22.5" customHeight="1">
      <c r="A578" s="401"/>
      <c r="B578" s="413"/>
      <c r="C578" s="425"/>
      <c r="D578" s="300" t="s">
        <v>389</v>
      </c>
      <c r="E578" s="377"/>
      <c r="F578" s="318" t="s">
        <v>387</v>
      </c>
      <c r="G578" s="370"/>
      <c r="H578" s="370"/>
      <c r="I578" s="363"/>
      <c r="J578" s="365"/>
      <c r="K578" s="377"/>
      <c r="L578" s="319" t="s">
        <v>368</v>
      </c>
      <c r="M578" s="370"/>
      <c r="N578" s="370"/>
      <c r="O578" s="374"/>
      <c r="P578" s="368"/>
      <c r="Q578" s="377"/>
      <c r="R578" s="311" t="s">
        <v>368</v>
      </c>
      <c r="S578" s="370"/>
      <c r="T578" s="370"/>
      <c r="U578" s="374"/>
      <c r="V578" s="381"/>
      <c r="W578" s="377"/>
      <c r="X578" s="331"/>
      <c r="Y578" s="370"/>
      <c r="Z578" s="370"/>
      <c r="AA578" s="374"/>
      <c r="AB578" s="381"/>
      <c r="AC578" s="377"/>
      <c r="AD578" s="331"/>
      <c r="AE578" s="370"/>
      <c r="AF578" s="370"/>
      <c r="AG578" s="374"/>
      <c r="AH578" s="368"/>
      <c r="AI578" s="502"/>
      <c r="AJ578" s="3"/>
      <c r="AK578" s="3"/>
      <c r="AL578" s="3"/>
      <c r="AM578" s="3"/>
      <c r="AN578" s="3"/>
    </row>
    <row r="579" spans="1:40" ht="21" customHeight="1" thickBot="1">
      <c r="A579" s="401"/>
      <c r="B579" s="413"/>
      <c r="C579" s="425"/>
      <c r="D579" s="300" t="s">
        <v>390</v>
      </c>
      <c r="E579" s="377"/>
      <c r="F579" s="346">
        <v>58</v>
      </c>
      <c r="G579" s="370"/>
      <c r="H579" s="370"/>
      <c r="I579" s="363"/>
      <c r="J579" s="365"/>
      <c r="K579" s="377"/>
      <c r="L579" s="319">
        <v>20</v>
      </c>
      <c r="M579" s="370"/>
      <c r="N579" s="370"/>
      <c r="O579" s="374"/>
      <c r="P579" s="368"/>
      <c r="Q579" s="377"/>
      <c r="R579" s="311">
        <v>20</v>
      </c>
      <c r="S579" s="370"/>
      <c r="T579" s="370"/>
      <c r="U579" s="374"/>
      <c r="V579" s="381"/>
      <c r="W579" s="377"/>
      <c r="X579" s="331">
        <v>20</v>
      </c>
      <c r="Y579" s="370"/>
      <c r="Z579" s="370"/>
      <c r="AA579" s="374"/>
      <c r="AB579" s="381"/>
      <c r="AC579" s="377"/>
      <c r="AD579" s="331">
        <v>20</v>
      </c>
      <c r="AE579" s="370"/>
      <c r="AF579" s="370"/>
      <c r="AG579" s="374"/>
      <c r="AH579" s="368"/>
      <c r="AI579" s="502"/>
      <c r="AJ579" s="3"/>
      <c r="AK579" s="3"/>
      <c r="AL579" s="3"/>
      <c r="AM579" s="3"/>
      <c r="AN579" s="3"/>
    </row>
    <row r="580" spans="1:40" ht="19.5" customHeight="1">
      <c r="A580" s="400">
        <v>71</v>
      </c>
      <c r="B580" s="403">
        <v>25</v>
      </c>
      <c r="C580" s="398" t="s">
        <v>96</v>
      </c>
      <c r="D580" s="302" t="s">
        <v>362</v>
      </c>
      <c r="E580" s="376">
        <v>39</v>
      </c>
      <c r="F580" s="317" t="s">
        <v>402</v>
      </c>
      <c r="G580" s="369">
        <f>AVERAGE(F580:F587)+STDEVA(F580:F587)</f>
        <v>52.89</v>
      </c>
      <c r="H580" s="369">
        <f>AVERAGE(F580:F587)-STDEVA(F580:F587)</f>
        <v>6.61</v>
      </c>
      <c r="I580" s="362">
        <f>AVERAGEIFS(F580:F587,F580:F587,"&gt;="&amp;H580,F580:F587,"&lt;="&amp;G580)</f>
        <v>20.329999999999998</v>
      </c>
      <c r="J580" s="364">
        <f>2*E580*I580</f>
        <v>1585.74</v>
      </c>
      <c r="K580" s="376">
        <v>15</v>
      </c>
      <c r="L580" s="319" t="s">
        <v>375</v>
      </c>
      <c r="M580" s="369">
        <f>AVERAGE(L580:L587)+STDEVA(L580:L587)</f>
        <v>22.44</v>
      </c>
      <c r="N580" s="369">
        <f>AVERAGE(L580:L587)-STDEVA(L580:L587)</f>
        <v>-0.76</v>
      </c>
      <c r="O580" s="373">
        <f>AVERAGEIFS(L580:L587,L580:L587,"&gt;="&amp;N580,L580:L587,"&lt;="&amp;M580)</f>
        <v>6.05</v>
      </c>
      <c r="P580" s="367">
        <f>O580*K580</f>
        <v>90.75</v>
      </c>
      <c r="Q580" s="376">
        <v>4</v>
      </c>
      <c r="R580" s="311">
        <v>30</v>
      </c>
      <c r="S580" s="369">
        <f>AVERAGE(R580:R587)+STDEVA(R580:R587)</f>
        <v>22.44</v>
      </c>
      <c r="T580" s="369">
        <f>AVERAGE(R580:R587)-STDEVA(R580:R587)</f>
        <v>-0.76</v>
      </c>
      <c r="U580" s="373">
        <f>AVERAGEIFS(R580:R587,R580:R587,"&gt;="&amp;T580,R580:R587,"&lt;="&amp;S580)</f>
        <v>6.05</v>
      </c>
      <c r="V580" s="380">
        <f>2*Q580*U580</f>
        <v>48.4</v>
      </c>
      <c r="W580" s="376" t="s">
        <v>30</v>
      </c>
      <c r="X580" s="331" t="s">
        <v>376</v>
      </c>
      <c r="Y580" s="369">
        <f>AVERAGE(X580:X587)+STDEVA(X580:X587)</f>
        <v>20.329999999999998</v>
      </c>
      <c r="Z580" s="369">
        <f>AVERAGE(X580:X587)-STDEVA(X580:X587)</f>
        <v>-1.46</v>
      </c>
      <c r="AA580" s="373">
        <f>AVERAGEIFS(X580:X587,X580:X587,"&gt;="&amp;Z580,X580:X587,"&lt;="&amp;Y580)</f>
        <v>5.55</v>
      </c>
      <c r="AB580" s="380">
        <f>2*AA580</f>
        <v>11.1</v>
      </c>
      <c r="AC580" s="376">
        <v>1</v>
      </c>
      <c r="AD580" s="331" t="s">
        <v>376</v>
      </c>
      <c r="AE580" s="369">
        <f>AVERAGE(AD580:AD587)+STDEVA(AD580:AD587)</f>
        <v>24.35</v>
      </c>
      <c r="AF580" s="369">
        <f>AVERAGE(AD580:AD587)-STDEVA(AD580:AD587)</f>
        <v>-0.28999999999999998</v>
      </c>
      <c r="AG580" s="373">
        <f>AVERAGEIFS(AD580:AD587,AD580:AD587,"&gt;="&amp;AF580,AD580:AD587,"&lt;="&amp;AE580)</f>
        <v>5.55</v>
      </c>
      <c r="AH580" s="367">
        <f t="shared" ref="AH580" si="45">AC580*AG580</f>
        <v>5.55</v>
      </c>
      <c r="AI580" s="501">
        <f t="shared" si="43"/>
        <v>1741.54</v>
      </c>
      <c r="AJ580" s="3"/>
      <c r="AK580" s="3"/>
      <c r="AL580" s="3"/>
      <c r="AM580" s="3"/>
      <c r="AN580" s="3"/>
    </row>
    <row r="581" spans="1:40" ht="13.5" customHeight="1">
      <c r="A581" s="401"/>
      <c r="B581" s="404"/>
      <c r="C581" s="399"/>
      <c r="D581" s="301" t="s">
        <v>360</v>
      </c>
      <c r="E581" s="377"/>
      <c r="F581" s="346" t="s">
        <v>419</v>
      </c>
      <c r="G581" s="370"/>
      <c r="H581" s="370"/>
      <c r="I581" s="363"/>
      <c r="J581" s="365"/>
      <c r="K581" s="377"/>
      <c r="L581" s="319">
        <v>30</v>
      </c>
      <c r="M581" s="370"/>
      <c r="N581" s="370"/>
      <c r="O581" s="374"/>
      <c r="P581" s="368"/>
      <c r="Q581" s="377"/>
      <c r="R581" s="311" t="s">
        <v>368</v>
      </c>
      <c r="S581" s="370"/>
      <c r="T581" s="370"/>
      <c r="U581" s="374"/>
      <c r="V581" s="381"/>
      <c r="W581" s="377"/>
      <c r="X581" s="331">
        <v>25</v>
      </c>
      <c r="Y581" s="370"/>
      <c r="Z581" s="370"/>
      <c r="AA581" s="374"/>
      <c r="AB581" s="381"/>
      <c r="AC581" s="377"/>
      <c r="AD581" s="331">
        <v>25</v>
      </c>
      <c r="AE581" s="370"/>
      <c r="AF581" s="370"/>
      <c r="AG581" s="374"/>
      <c r="AH581" s="368"/>
      <c r="AI581" s="502"/>
      <c r="AJ581" s="3"/>
      <c r="AK581" s="3"/>
      <c r="AL581" s="3"/>
      <c r="AM581" s="3"/>
      <c r="AN581" s="3"/>
    </row>
    <row r="582" spans="1:40" ht="19.5" customHeight="1">
      <c r="A582" s="401"/>
      <c r="B582" s="404"/>
      <c r="C582" s="399"/>
      <c r="D582" s="302" t="s">
        <v>361</v>
      </c>
      <c r="E582" s="377"/>
      <c r="F582" s="346" t="s">
        <v>417</v>
      </c>
      <c r="G582" s="370"/>
      <c r="H582" s="370"/>
      <c r="I582" s="363"/>
      <c r="J582" s="365"/>
      <c r="K582" s="377"/>
      <c r="L582" s="319">
        <v>0</v>
      </c>
      <c r="M582" s="370"/>
      <c r="N582" s="370"/>
      <c r="O582" s="374"/>
      <c r="P582" s="368"/>
      <c r="Q582" s="377"/>
      <c r="R582" s="311">
        <v>0</v>
      </c>
      <c r="S582" s="370"/>
      <c r="T582" s="370"/>
      <c r="U582" s="374"/>
      <c r="V582" s="381"/>
      <c r="W582" s="377"/>
      <c r="X582" s="331">
        <v>0</v>
      </c>
      <c r="Y582" s="370"/>
      <c r="Z582" s="370"/>
      <c r="AA582" s="374"/>
      <c r="AB582" s="381"/>
      <c r="AC582" s="377"/>
      <c r="AD582" s="331">
        <v>0</v>
      </c>
      <c r="AE582" s="370"/>
      <c r="AF582" s="370"/>
      <c r="AG582" s="374"/>
      <c r="AH582" s="368"/>
      <c r="AI582" s="502"/>
      <c r="AJ582" s="3"/>
      <c r="AK582" s="3"/>
      <c r="AL582" s="3"/>
      <c r="AM582" s="3"/>
      <c r="AN582" s="3"/>
    </row>
    <row r="583" spans="1:40" ht="13.5" customHeight="1">
      <c r="A583" s="401"/>
      <c r="B583" s="404"/>
      <c r="C583" s="399"/>
      <c r="D583" s="302" t="s">
        <v>372</v>
      </c>
      <c r="E583" s="377"/>
      <c r="F583" s="355">
        <v>9.16</v>
      </c>
      <c r="G583" s="370"/>
      <c r="H583" s="370"/>
      <c r="I583" s="363"/>
      <c r="J583" s="365"/>
      <c r="K583" s="377"/>
      <c r="L583" s="319" t="s">
        <v>375</v>
      </c>
      <c r="M583" s="370"/>
      <c r="N583" s="370"/>
      <c r="O583" s="374"/>
      <c r="P583" s="368"/>
      <c r="Q583" s="377"/>
      <c r="R583" s="311" t="s">
        <v>375</v>
      </c>
      <c r="S583" s="370"/>
      <c r="T583" s="370"/>
      <c r="U583" s="374"/>
      <c r="V583" s="381"/>
      <c r="W583" s="377"/>
      <c r="X583" s="331"/>
      <c r="Y583" s="370"/>
      <c r="Z583" s="370"/>
      <c r="AA583" s="374"/>
      <c r="AB583" s="381"/>
      <c r="AC583" s="377"/>
      <c r="AD583" s="331">
        <v>2.1800000000000002</v>
      </c>
      <c r="AE583" s="370"/>
      <c r="AF583" s="370"/>
      <c r="AG583" s="374"/>
      <c r="AH583" s="368"/>
      <c r="AI583" s="502"/>
      <c r="AJ583" s="3"/>
      <c r="AK583" s="3"/>
      <c r="AL583" s="3"/>
      <c r="AM583" s="3"/>
      <c r="AN583" s="3"/>
    </row>
    <row r="584" spans="1:40" ht="21" customHeight="1">
      <c r="A584" s="401"/>
      <c r="B584" s="404"/>
      <c r="C584" s="399"/>
      <c r="D584" s="302" t="s">
        <v>385</v>
      </c>
      <c r="E584" s="377"/>
      <c r="F584" s="346">
        <v>6.84</v>
      </c>
      <c r="G584" s="370"/>
      <c r="H584" s="370"/>
      <c r="I584" s="363"/>
      <c r="J584" s="365"/>
      <c r="K584" s="377"/>
      <c r="L584" s="319">
        <v>2.1800000000000002</v>
      </c>
      <c r="M584" s="370"/>
      <c r="N584" s="370"/>
      <c r="O584" s="374"/>
      <c r="P584" s="368"/>
      <c r="Q584" s="377"/>
      <c r="R584" s="344">
        <v>2.1800000000000002</v>
      </c>
      <c r="S584" s="370"/>
      <c r="T584" s="370"/>
      <c r="U584" s="374"/>
      <c r="V584" s="381"/>
      <c r="W584" s="377"/>
      <c r="X584" s="331">
        <v>2.1800000000000002</v>
      </c>
      <c r="Y584" s="370"/>
      <c r="Z584" s="370"/>
      <c r="AA584" s="374"/>
      <c r="AB584" s="381"/>
      <c r="AC584" s="377"/>
      <c r="AD584" s="331">
        <v>0</v>
      </c>
      <c r="AE584" s="370"/>
      <c r="AF584" s="370"/>
      <c r="AG584" s="374"/>
      <c r="AH584" s="368"/>
      <c r="AI584" s="502"/>
      <c r="AJ584" s="3"/>
      <c r="AK584" s="3"/>
      <c r="AL584" s="3"/>
      <c r="AM584" s="3"/>
      <c r="AN584" s="3"/>
    </row>
    <row r="585" spans="1:40" ht="21" customHeight="1">
      <c r="A585" s="401"/>
      <c r="B585" s="404"/>
      <c r="C585" s="399"/>
      <c r="D585" s="302" t="s">
        <v>388</v>
      </c>
      <c r="E585" s="377"/>
      <c r="F585" s="346">
        <v>45</v>
      </c>
      <c r="G585" s="370"/>
      <c r="H585" s="370"/>
      <c r="I585" s="363"/>
      <c r="J585" s="365"/>
      <c r="K585" s="377"/>
      <c r="L585" s="319">
        <v>2</v>
      </c>
      <c r="M585" s="370"/>
      <c r="N585" s="370"/>
      <c r="O585" s="374"/>
      <c r="P585" s="368"/>
      <c r="Q585" s="377"/>
      <c r="R585" s="311">
        <v>2</v>
      </c>
      <c r="S585" s="370"/>
      <c r="T585" s="370"/>
      <c r="U585" s="374"/>
      <c r="V585" s="381"/>
      <c r="W585" s="377"/>
      <c r="X585" s="331">
        <v>0</v>
      </c>
      <c r="Y585" s="370"/>
      <c r="Z585" s="370"/>
      <c r="AA585" s="374"/>
      <c r="AB585" s="381"/>
      <c r="AC585" s="377"/>
      <c r="AD585" s="331">
        <v>25</v>
      </c>
      <c r="AE585" s="370"/>
      <c r="AF585" s="370"/>
      <c r="AG585" s="374"/>
      <c r="AH585" s="368"/>
      <c r="AI585" s="502"/>
      <c r="AJ585" s="3"/>
      <c r="AK585" s="3"/>
      <c r="AL585" s="3"/>
      <c r="AM585" s="3"/>
      <c r="AN585" s="3"/>
    </row>
    <row r="586" spans="1:40" ht="21" customHeight="1">
      <c r="A586" s="401"/>
      <c r="B586" s="404"/>
      <c r="C586" s="399"/>
      <c r="D586" s="300" t="s">
        <v>389</v>
      </c>
      <c r="E586" s="377"/>
      <c r="F586" s="318" t="s">
        <v>387</v>
      </c>
      <c r="G586" s="370"/>
      <c r="H586" s="370"/>
      <c r="I586" s="363"/>
      <c r="J586" s="365"/>
      <c r="K586" s="377"/>
      <c r="L586" s="319" t="s">
        <v>392</v>
      </c>
      <c r="M586" s="370"/>
      <c r="N586" s="370"/>
      <c r="O586" s="374"/>
      <c r="P586" s="368"/>
      <c r="Q586" s="377"/>
      <c r="R586" s="311" t="s">
        <v>374</v>
      </c>
      <c r="S586" s="370"/>
      <c r="T586" s="370"/>
      <c r="U586" s="374"/>
      <c r="V586" s="381"/>
      <c r="W586" s="377"/>
      <c r="X586" s="331" t="s">
        <v>374</v>
      </c>
      <c r="Y586" s="370"/>
      <c r="Z586" s="370"/>
      <c r="AA586" s="374"/>
      <c r="AB586" s="381"/>
      <c r="AC586" s="377"/>
      <c r="AD586" s="331"/>
      <c r="AE586" s="370"/>
      <c r="AF586" s="370"/>
      <c r="AG586" s="374"/>
      <c r="AH586" s="368"/>
      <c r="AI586" s="502"/>
      <c r="AJ586" s="3"/>
      <c r="AK586" s="3"/>
      <c r="AL586" s="3"/>
      <c r="AM586" s="3"/>
      <c r="AN586" s="3"/>
    </row>
    <row r="587" spans="1:40" ht="21" customHeight="1" thickBot="1">
      <c r="A587" s="401"/>
      <c r="B587" s="404"/>
      <c r="C587" s="399"/>
      <c r="D587" s="300" t="s">
        <v>390</v>
      </c>
      <c r="E587" s="377"/>
      <c r="F587" s="346">
        <v>58</v>
      </c>
      <c r="G587" s="370"/>
      <c r="H587" s="370"/>
      <c r="I587" s="363"/>
      <c r="J587" s="365"/>
      <c r="K587" s="377"/>
      <c r="L587" s="319">
        <v>20</v>
      </c>
      <c r="M587" s="370"/>
      <c r="N587" s="370"/>
      <c r="O587" s="374"/>
      <c r="P587" s="368"/>
      <c r="Q587" s="377"/>
      <c r="R587" s="311">
        <v>20</v>
      </c>
      <c r="S587" s="370"/>
      <c r="T587" s="370"/>
      <c r="U587" s="374"/>
      <c r="V587" s="381"/>
      <c r="W587" s="377"/>
      <c r="X587" s="331">
        <v>20</v>
      </c>
      <c r="Y587" s="370"/>
      <c r="Z587" s="370"/>
      <c r="AA587" s="374"/>
      <c r="AB587" s="381"/>
      <c r="AC587" s="377"/>
      <c r="AD587" s="331">
        <v>20</v>
      </c>
      <c r="AE587" s="370"/>
      <c r="AF587" s="370"/>
      <c r="AG587" s="374"/>
      <c r="AH587" s="368"/>
      <c r="AI587" s="502"/>
      <c r="AJ587" s="3"/>
      <c r="AK587" s="3"/>
      <c r="AL587" s="3"/>
      <c r="AM587" s="3"/>
      <c r="AN587" s="3"/>
    </row>
    <row r="588" spans="1:40" ht="23.25" customHeight="1">
      <c r="A588" s="400">
        <v>72</v>
      </c>
      <c r="B588" s="403">
        <v>31</v>
      </c>
      <c r="C588" s="398" t="s">
        <v>97</v>
      </c>
      <c r="D588" s="302" t="s">
        <v>362</v>
      </c>
      <c r="E588" s="376">
        <v>130</v>
      </c>
      <c r="F588" s="317" t="s">
        <v>402</v>
      </c>
      <c r="G588" s="369">
        <f>AVERAGE(F588:F595)+STDEVA(F588:F595)</f>
        <v>52.89</v>
      </c>
      <c r="H588" s="369">
        <f>AVERAGE(F588:F595)-STDEVA(F588:F595)</f>
        <v>6.61</v>
      </c>
      <c r="I588" s="362">
        <f>AVERAGEIFS(F588:F595,F588:F595,"&gt;="&amp;H588,F588:F595,"&lt;="&amp;G588)</f>
        <v>20.329999999999998</v>
      </c>
      <c r="J588" s="364">
        <f>2*E588*I588</f>
        <v>5285.8</v>
      </c>
      <c r="K588" s="376">
        <v>45</v>
      </c>
      <c r="L588" s="319" t="s">
        <v>375</v>
      </c>
      <c r="M588" s="369">
        <f>AVERAGE(L588:L595)+STDEVA(L588:L595)</f>
        <v>22.44</v>
      </c>
      <c r="N588" s="369">
        <f>AVERAGE(L588:L595)-STDEVA(L588:L595)</f>
        <v>-0.76</v>
      </c>
      <c r="O588" s="373">
        <f>AVERAGEIFS(L588:L595,L588:L595,"&gt;="&amp;N588,L588:L595,"&lt;="&amp;M588)</f>
        <v>6.05</v>
      </c>
      <c r="P588" s="367">
        <f>O588*K588</f>
        <v>272.25</v>
      </c>
      <c r="Q588" s="376">
        <v>12</v>
      </c>
      <c r="R588" s="311" t="s">
        <v>376</v>
      </c>
      <c r="S588" s="369">
        <f>AVERAGE(R588:R595)+STDEVA(R588:R595)</f>
        <v>20.059999999999999</v>
      </c>
      <c r="T588" s="369">
        <f>AVERAGE(R588:R595)-STDEVA(R588:R595)</f>
        <v>-0.39</v>
      </c>
      <c r="U588" s="373">
        <f>AVERAGEIFS(R588:R595,R588:R595,"&gt;="&amp;T588,R588:R595,"&lt;="&amp;S588)</f>
        <v>6.05</v>
      </c>
      <c r="V588" s="380">
        <f>2*Q588*U588</f>
        <v>145.19999999999999</v>
      </c>
      <c r="W588" s="376" t="s">
        <v>26</v>
      </c>
      <c r="X588" s="331" t="s">
        <v>376</v>
      </c>
      <c r="Y588" s="369">
        <f>AVERAGE(X588:X595)+STDEVA(X588:X595)</f>
        <v>20.329999999999998</v>
      </c>
      <c r="Z588" s="369">
        <f>AVERAGE(X588:X595)-STDEVA(X588:X595)</f>
        <v>-1.46</v>
      </c>
      <c r="AA588" s="373">
        <f>AVERAGEIFS(X588:X595,X588:X595,"&gt;="&amp;Z588,X588:X595,"&lt;="&amp;Y588)</f>
        <v>5.55</v>
      </c>
      <c r="AB588" s="380">
        <f>2*AA588</f>
        <v>11.1</v>
      </c>
      <c r="AC588" s="376">
        <v>1</v>
      </c>
      <c r="AD588" s="331" t="s">
        <v>376</v>
      </c>
      <c r="AE588" s="369">
        <f>AVERAGE(AD588:AD595)+STDEVA(AD588:AD595)</f>
        <v>24.35</v>
      </c>
      <c r="AF588" s="369">
        <f>AVERAGE(AD588:AD595)-STDEVA(AD588:AD595)</f>
        <v>-0.28999999999999998</v>
      </c>
      <c r="AG588" s="373">
        <f>AVERAGEIFS(AD588:AD595,AD588:AD595,"&gt;="&amp;AF588,AD588:AD595,"&lt;="&amp;AE588)</f>
        <v>5.55</v>
      </c>
      <c r="AH588" s="367">
        <f t="shared" ref="AH588:AH604" si="46">AC588*AG588</f>
        <v>5.55</v>
      </c>
      <c r="AI588" s="501">
        <f t="shared" si="43"/>
        <v>5719.9</v>
      </c>
      <c r="AJ588" s="3"/>
      <c r="AK588" s="3"/>
      <c r="AL588" s="3"/>
      <c r="AM588" s="3"/>
      <c r="AN588" s="3"/>
    </row>
    <row r="589" spans="1:40" ht="13.5" customHeight="1">
      <c r="A589" s="401"/>
      <c r="B589" s="404"/>
      <c r="C589" s="399"/>
      <c r="D589" s="301" t="s">
        <v>360</v>
      </c>
      <c r="E589" s="377"/>
      <c r="F589" s="346" t="s">
        <v>419</v>
      </c>
      <c r="G589" s="370"/>
      <c r="H589" s="370"/>
      <c r="I589" s="363"/>
      <c r="J589" s="365"/>
      <c r="K589" s="377"/>
      <c r="L589" s="319">
        <v>30</v>
      </c>
      <c r="M589" s="370"/>
      <c r="N589" s="370"/>
      <c r="O589" s="374"/>
      <c r="P589" s="368"/>
      <c r="Q589" s="377"/>
      <c r="R589" s="311" t="s">
        <v>368</v>
      </c>
      <c r="S589" s="370"/>
      <c r="T589" s="370"/>
      <c r="U589" s="374"/>
      <c r="V589" s="381"/>
      <c r="W589" s="377"/>
      <c r="X589" s="331">
        <v>25</v>
      </c>
      <c r="Y589" s="370"/>
      <c r="Z589" s="370"/>
      <c r="AA589" s="374"/>
      <c r="AB589" s="381"/>
      <c r="AC589" s="377"/>
      <c r="AD589" s="331">
        <v>25</v>
      </c>
      <c r="AE589" s="370"/>
      <c r="AF589" s="370"/>
      <c r="AG589" s="374"/>
      <c r="AH589" s="368"/>
      <c r="AI589" s="502"/>
      <c r="AJ589" s="3"/>
      <c r="AK589" s="3"/>
      <c r="AL589" s="3"/>
      <c r="AM589" s="3"/>
      <c r="AN589" s="3"/>
    </row>
    <row r="590" spans="1:40" ht="23.25" customHeight="1">
      <c r="A590" s="401"/>
      <c r="B590" s="404"/>
      <c r="C590" s="399"/>
      <c r="D590" s="302" t="s">
        <v>361</v>
      </c>
      <c r="E590" s="377"/>
      <c r="F590" s="346" t="s">
        <v>417</v>
      </c>
      <c r="G590" s="370"/>
      <c r="H590" s="370"/>
      <c r="I590" s="363"/>
      <c r="J590" s="365"/>
      <c r="K590" s="377"/>
      <c r="L590" s="319">
        <v>0</v>
      </c>
      <c r="M590" s="370"/>
      <c r="N590" s="370"/>
      <c r="O590" s="374"/>
      <c r="P590" s="368"/>
      <c r="Q590" s="377"/>
      <c r="R590" s="311">
        <v>0</v>
      </c>
      <c r="S590" s="370"/>
      <c r="T590" s="370"/>
      <c r="U590" s="374"/>
      <c r="V590" s="381"/>
      <c r="W590" s="377"/>
      <c r="X590" s="331">
        <v>0</v>
      </c>
      <c r="Y590" s="370"/>
      <c r="Z590" s="370"/>
      <c r="AA590" s="374"/>
      <c r="AB590" s="381"/>
      <c r="AC590" s="377"/>
      <c r="AD590" s="331">
        <v>0</v>
      </c>
      <c r="AE590" s="370"/>
      <c r="AF590" s="370"/>
      <c r="AG590" s="374"/>
      <c r="AH590" s="368"/>
      <c r="AI590" s="502"/>
      <c r="AJ590" s="3"/>
      <c r="AK590" s="3"/>
      <c r="AL590" s="3"/>
      <c r="AM590" s="3"/>
      <c r="AN590" s="3"/>
    </row>
    <row r="591" spans="1:40" ht="23.25" customHeight="1">
      <c r="A591" s="401"/>
      <c r="B591" s="404"/>
      <c r="C591" s="399"/>
      <c r="D591" s="302" t="s">
        <v>372</v>
      </c>
      <c r="E591" s="377"/>
      <c r="F591" s="355">
        <v>9.16</v>
      </c>
      <c r="G591" s="370"/>
      <c r="H591" s="370"/>
      <c r="I591" s="363"/>
      <c r="J591" s="365"/>
      <c r="K591" s="377"/>
      <c r="L591" s="319">
        <v>2.1800000000000002</v>
      </c>
      <c r="M591" s="370"/>
      <c r="N591" s="370"/>
      <c r="O591" s="374"/>
      <c r="P591" s="368"/>
      <c r="Q591" s="377"/>
      <c r="R591" s="344">
        <v>2.1800000000000002</v>
      </c>
      <c r="S591" s="370"/>
      <c r="T591" s="370"/>
      <c r="U591" s="374"/>
      <c r="V591" s="381"/>
      <c r="W591" s="377"/>
      <c r="X591" s="331">
        <v>2.1800000000000002</v>
      </c>
      <c r="Y591" s="370"/>
      <c r="Z591" s="370"/>
      <c r="AA591" s="374"/>
      <c r="AB591" s="381"/>
      <c r="AC591" s="377"/>
      <c r="AD591" s="331">
        <v>2.1800000000000002</v>
      </c>
      <c r="AE591" s="370"/>
      <c r="AF591" s="370"/>
      <c r="AG591" s="374"/>
      <c r="AH591" s="368"/>
      <c r="AI591" s="502"/>
      <c r="AJ591" s="3"/>
      <c r="AK591" s="3"/>
      <c r="AL591" s="3"/>
      <c r="AM591" s="3"/>
      <c r="AN591" s="3"/>
    </row>
    <row r="592" spans="1:40" ht="13.5" customHeight="1">
      <c r="A592" s="401"/>
      <c r="B592" s="404"/>
      <c r="C592" s="399"/>
      <c r="D592" s="302" t="s">
        <v>385</v>
      </c>
      <c r="E592" s="377"/>
      <c r="F592" s="346">
        <v>6.84</v>
      </c>
      <c r="G592" s="370"/>
      <c r="H592" s="370"/>
      <c r="I592" s="363"/>
      <c r="J592" s="365"/>
      <c r="K592" s="377"/>
      <c r="L592" s="319">
        <v>2</v>
      </c>
      <c r="M592" s="370"/>
      <c r="N592" s="370"/>
      <c r="O592" s="374"/>
      <c r="P592" s="368"/>
      <c r="Q592" s="377"/>
      <c r="R592" s="311">
        <v>2</v>
      </c>
      <c r="S592" s="370"/>
      <c r="T592" s="370"/>
      <c r="U592" s="374"/>
      <c r="V592" s="381"/>
      <c r="W592" s="377"/>
      <c r="X592" s="331">
        <v>0</v>
      </c>
      <c r="Y592" s="370"/>
      <c r="Z592" s="370"/>
      <c r="AA592" s="374"/>
      <c r="AB592" s="381"/>
      <c r="AC592" s="377"/>
      <c r="AD592" s="331">
        <v>0</v>
      </c>
      <c r="AE592" s="370"/>
      <c r="AF592" s="370"/>
      <c r="AG592" s="374"/>
      <c r="AH592" s="368"/>
      <c r="AI592" s="502"/>
      <c r="AJ592" s="3"/>
      <c r="AK592" s="3"/>
      <c r="AL592" s="3"/>
      <c r="AM592" s="3"/>
      <c r="AN592" s="3"/>
    </row>
    <row r="593" spans="1:40" ht="24.75" customHeight="1">
      <c r="A593" s="401"/>
      <c r="B593" s="404"/>
      <c r="C593" s="399"/>
      <c r="D593" s="302" t="s">
        <v>388</v>
      </c>
      <c r="E593" s="377"/>
      <c r="F593" s="346">
        <v>45</v>
      </c>
      <c r="G593" s="370"/>
      <c r="H593" s="370"/>
      <c r="I593" s="363"/>
      <c r="J593" s="365"/>
      <c r="K593" s="377"/>
      <c r="L593" s="319" t="s">
        <v>392</v>
      </c>
      <c r="M593" s="370"/>
      <c r="N593" s="370"/>
      <c r="O593" s="374"/>
      <c r="P593" s="368"/>
      <c r="Q593" s="377"/>
      <c r="R593" s="311">
        <v>25</v>
      </c>
      <c r="S593" s="370"/>
      <c r="T593" s="370"/>
      <c r="U593" s="374"/>
      <c r="V593" s="381"/>
      <c r="W593" s="377"/>
      <c r="X593" s="331" t="s">
        <v>374</v>
      </c>
      <c r="Y593" s="370"/>
      <c r="Z593" s="370"/>
      <c r="AA593" s="374"/>
      <c r="AB593" s="381"/>
      <c r="AC593" s="377"/>
      <c r="AD593" s="331">
        <v>25</v>
      </c>
      <c r="AE593" s="370"/>
      <c r="AF593" s="370"/>
      <c r="AG593" s="374"/>
      <c r="AH593" s="368"/>
      <c r="AI593" s="502"/>
      <c r="AJ593" s="3"/>
      <c r="AK593" s="3"/>
      <c r="AL593" s="3"/>
      <c r="AM593" s="3"/>
      <c r="AN593" s="3"/>
    </row>
    <row r="594" spans="1:40" ht="19.5" customHeight="1">
      <c r="A594" s="401"/>
      <c r="B594" s="404"/>
      <c r="C594" s="399"/>
      <c r="D594" s="300" t="s">
        <v>389</v>
      </c>
      <c r="E594" s="377"/>
      <c r="F594" s="318" t="s">
        <v>387</v>
      </c>
      <c r="G594" s="370"/>
      <c r="H594" s="370"/>
      <c r="I594" s="363"/>
      <c r="J594" s="365"/>
      <c r="K594" s="377"/>
      <c r="L594" s="319" t="s">
        <v>368</v>
      </c>
      <c r="M594" s="370"/>
      <c r="N594" s="370"/>
      <c r="O594" s="374"/>
      <c r="P594" s="368"/>
      <c r="Q594" s="377"/>
      <c r="R594" s="311" t="s">
        <v>368</v>
      </c>
      <c r="S594" s="370"/>
      <c r="T594" s="370"/>
      <c r="U594" s="374"/>
      <c r="V594" s="381"/>
      <c r="W594" s="377"/>
      <c r="X594" s="331"/>
      <c r="Y594" s="370"/>
      <c r="Z594" s="370"/>
      <c r="AA594" s="374"/>
      <c r="AB594" s="381"/>
      <c r="AC594" s="377"/>
      <c r="AD594" s="331"/>
      <c r="AE594" s="370"/>
      <c r="AF594" s="370"/>
      <c r="AG594" s="374"/>
      <c r="AH594" s="368"/>
      <c r="AI594" s="502"/>
      <c r="AJ594" s="3"/>
      <c r="AK594" s="3"/>
      <c r="AL594" s="3"/>
      <c r="AM594" s="3"/>
      <c r="AN594" s="3"/>
    </row>
    <row r="595" spans="1:40" ht="22.5" customHeight="1" thickBot="1">
      <c r="A595" s="401"/>
      <c r="B595" s="404"/>
      <c r="C595" s="399"/>
      <c r="D595" s="300" t="s">
        <v>390</v>
      </c>
      <c r="E595" s="377"/>
      <c r="F595" s="346">
        <v>58</v>
      </c>
      <c r="G595" s="370"/>
      <c r="H595" s="370"/>
      <c r="I595" s="363"/>
      <c r="J595" s="365"/>
      <c r="K595" s="377"/>
      <c r="L595" s="319">
        <v>20</v>
      </c>
      <c r="M595" s="370"/>
      <c r="N595" s="370"/>
      <c r="O595" s="374"/>
      <c r="P595" s="368"/>
      <c r="Q595" s="377"/>
      <c r="R595" s="311">
        <v>20</v>
      </c>
      <c r="S595" s="370"/>
      <c r="T595" s="370"/>
      <c r="U595" s="374"/>
      <c r="V595" s="381"/>
      <c r="W595" s="377"/>
      <c r="X595" s="331">
        <v>20</v>
      </c>
      <c r="Y595" s="370"/>
      <c r="Z595" s="370"/>
      <c r="AA595" s="374"/>
      <c r="AB595" s="381"/>
      <c r="AC595" s="377"/>
      <c r="AD595" s="331">
        <v>20</v>
      </c>
      <c r="AE595" s="370"/>
      <c r="AF595" s="370"/>
      <c r="AG595" s="374"/>
      <c r="AH595" s="368"/>
      <c r="AI595" s="502"/>
      <c r="AJ595" s="3"/>
      <c r="AK595" s="3"/>
      <c r="AL595" s="3"/>
      <c r="AM595" s="3"/>
      <c r="AN595" s="3"/>
    </row>
    <row r="596" spans="1:40" ht="22.5" customHeight="1">
      <c r="A596" s="400">
        <v>73</v>
      </c>
      <c r="B596" s="403">
        <v>32</v>
      </c>
      <c r="C596" s="398" t="s">
        <v>98</v>
      </c>
      <c r="D596" s="302" t="s">
        <v>362</v>
      </c>
      <c r="E596" s="376">
        <v>154</v>
      </c>
      <c r="F596" s="317" t="s">
        <v>402</v>
      </c>
      <c r="G596" s="369">
        <f>AVERAGE(F596:F603)+STDEVA(F596:F603)</f>
        <v>52.89</v>
      </c>
      <c r="H596" s="369">
        <f>AVERAGE(F596:F603)-STDEVA(F596:F603)</f>
        <v>6.61</v>
      </c>
      <c r="I596" s="362">
        <f>AVERAGEIFS(F596:F603,F596:F603,"&gt;="&amp;H596,F596:F603,"&lt;="&amp;G596)</f>
        <v>20.329999999999998</v>
      </c>
      <c r="J596" s="364">
        <f>2*E596*I596</f>
        <v>6261.64</v>
      </c>
      <c r="K596" s="376">
        <v>30</v>
      </c>
      <c r="L596" s="319" t="s">
        <v>375</v>
      </c>
      <c r="M596" s="369">
        <f>AVERAGE(L596:L603)+STDEVA(L596:L603)</f>
        <v>22.44</v>
      </c>
      <c r="N596" s="369">
        <f>AVERAGE(L596:L603)-STDEVA(L596:L603)</f>
        <v>-0.76</v>
      </c>
      <c r="O596" s="373">
        <f>AVERAGEIFS(L596:L603,L596:L603,"&gt;="&amp;N596,L596:L603,"&lt;="&amp;M596)</f>
        <v>6.05</v>
      </c>
      <c r="P596" s="367">
        <f>O596*K596</f>
        <v>181.5</v>
      </c>
      <c r="Q596" s="376">
        <v>13</v>
      </c>
      <c r="R596" s="311" t="s">
        <v>376</v>
      </c>
      <c r="S596" s="369">
        <f>AVERAGE(R596:R603)+STDEVA(R596:R603)</f>
        <v>20.059999999999999</v>
      </c>
      <c r="T596" s="369">
        <f>AVERAGE(R596:R603)-STDEVA(R596:R603)</f>
        <v>-0.39</v>
      </c>
      <c r="U596" s="373">
        <f>AVERAGEIFS(R596:R603,R596:R603,"&gt;="&amp;T596,R596:R603,"&lt;="&amp;S596)</f>
        <v>6.05</v>
      </c>
      <c r="V596" s="380">
        <f>2*Q596*U596</f>
        <v>157.30000000000001</v>
      </c>
      <c r="W596" s="376" t="s">
        <v>26</v>
      </c>
      <c r="X596" s="331" t="s">
        <v>376</v>
      </c>
      <c r="Y596" s="369">
        <f>AVERAGE(X596:X603)+STDEVA(X596:X603)</f>
        <v>20.329999999999998</v>
      </c>
      <c r="Z596" s="369">
        <f>AVERAGE(X596:X603)-STDEVA(X596:X603)</f>
        <v>-1.46</v>
      </c>
      <c r="AA596" s="373">
        <f>AVERAGEIFS(X596:X603,X596:X603,"&gt;="&amp;Z596,X596:X603,"&lt;="&amp;Y596)</f>
        <v>5.55</v>
      </c>
      <c r="AB596" s="380">
        <f>2*AA596</f>
        <v>11.1</v>
      </c>
      <c r="AC596" s="376">
        <v>1</v>
      </c>
      <c r="AD596" s="331" t="s">
        <v>376</v>
      </c>
      <c r="AE596" s="369">
        <f>AVERAGE(AD596:AD603)+STDEVA(AD596:AD603)</f>
        <v>24.35</v>
      </c>
      <c r="AF596" s="369">
        <f>AVERAGE(AD596:AD603)-STDEVA(AD596:AD603)</f>
        <v>-0.28999999999999998</v>
      </c>
      <c r="AG596" s="373">
        <f>AVERAGEIFS(AD596:AD603,AD596:AD603,"&gt;="&amp;AF596,AD596:AD603,"&lt;="&amp;AE596)</f>
        <v>5.55</v>
      </c>
      <c r="AH596" s="367">
        <f t="shared" si="46"/>
        <v>5.55</v>
      </c>
      <c r="AI596" s="501">
        <f t="shared" si="43"/>
        <v>6617.09</v>
      </c>
      <c r="AJ596" s="3"/>
      <c r="AK596" s="3"/>
      <c r="AL596" s="3"/>
      <c r="AM596" s="3"/>
      <c r="AN596" s="3"/>
    </row>
    <row r="597" spans="1:40" ht="13.5" customHeight="1">
      <c r="A597" s="401"/>
      <c r="B597" s="404"/>
      <c r="C597" s="399"/>
      <c r="D597" s="301" t="s">
        <v>360</v>
      </c>
      <c r="E597" s="377"/>
      <c r="F597" s="346" t="s">
        <v>419</v>
      </c>
      <c r="G597" s="370"/>
      <c r="H597" s="370"/>
      <c r="I597" s="363"/>
      <c r="J597" s="365"/>
      <c r="K597" s="377"/>
      <c r="L597" s="319">
        <v>30</v>
      </c>
      <c r="M597" s="370"/>
      <c r="N597" s="370"/>
      <c r="O597" s="374"/>
      <c r="P597" s="368"/>
      <c r="Q597" s="377"/>
      <c r="R597" s="311" t="s">
        <v>368</v>
      </c>
      <c r="S597" s="370"/>
      <c r="T597" s="370"/>
      <c r="U597" s="374"/>
      <c r="V597" s="381"/>
      <c r="W597" s="377"/>
      <c r="X597" s="331">
        <v>25</v>
      </c>
      <c r="Y597" s="370"/>
      <c r="Z597" s="370"/>
      <c r="AA597" s="374"/>
      <c r="AB597" s="381"/>
      <c r="AC597" s="377"/>
      <c r="AD597" s="331">
        <v>25</v>
      </c>
      <c r="AE597" s="370"/>
      <c r="AF597" s="370"/>
      <c r="AG597" s="374"/>
      <c r="AH597" s="368"/>
      <c r="AI597" s="502"/>
      <c r="AJ597" s="3"/>
      <c r="AK597" s="3"/>
      <c r="AL597" s="3"/>
      <c r="AM597" s="3"/>
      <c r="AN597" s="3"/>
    </row>
    <row r="598" spans="1:40" ht="24" customHeight="1">
      <c r="A598" s="401"/>
      <c r="B598" s="404"/>
      <c r="C598" s="399"/>
      <c r="D598" s="302" t="s">
        <v>361</v>
      </c>
      <c r="E598" s="377"/>
      <c r="F598" s="346" t="s">
        <v>417</v>
      </c>
      <c r="G598" s="370"/>
      <c r="H598" s="370"/>
      <c r="I598" s="363"/>
      <c r="J598" s="365"/>
      <c r="K598" s="377"/>
      <c r="L598" s="319">
        <v>0</v>
      </c>
      <c r="M598" s="370"/>
      <c r="N598" s="370"/>
      <c r="O598" s="374"/>
      <c r="P598" s="368"/>
      <c r="Q598" s="377"/>
      <c r="R598" s="311">
        <v>0</v>
      </c>
      <c r="S598" s="370"/>
      <c r="T598" s="370"/>
      <c r="U598" s="374"/>
      <c r="V598" s="381"/>
      <c r="W598" s="377"/>
      <c r="X598" s="331">
        <v>0</v>
      </c>
      <c r="Y598" s="370"/>
      <c r="Z598" s="370"/>
      <c r="AA598" s="374"/>
      <c r="AB598" s="381"/>
      <c r="AC598" s="377"/>
      <c r="AD598" s="331">
        <v>0</v>
      </c>
      <c r="AE598" s="370"/>
      <c r="AF598" s="370"/>
      <c r="AG598" s="374"/>
      <c r="AH598" s="368"/>
      <c r="AI598" s="502"/>
      <c r="AJ598" s="3"/>
      <c r="AK598" s="3"/>
      <c r="AL598" s="3"/>
      <c r="AM598" s="3"/>
      <c r="AN598" s="3"/>
    </row>
    <row r="599" spans="1:40" ht="22.5" customHeight="1">
      <c r="A599" s="401"/>
      <c r="B599" s="404"/>
      <c r="C599" s="399"/>
      <c r="D599" s="302" t="s">
        <v>372</v>
      </c>
      <c r="E599" s="377"/>
      <c r="F599" s="355">
        <v>9.16</v>
      </c>
      <c r="G599" s="370"/>
      <c r="H599" s="370"/>
      <c r="I599" s="363"/>
      <c r="J599" s="365"/>
      <c r="K599" s="377"/>
      <c r="L599" s="334">
        <v>2.1800000000000002</v>
      </c>
      <c r="M599" s="370"/>
      <c r="N599" s="370"/>
      <c r="O599" s="374"/>
      <c r="P599" s="368"/>
      <c r="Q599" s="377"/>
      <c r="R599" s="344">
        <v>2.1800000000000002</v>
      </c>
      <c r="S599" s="370"/>
      <c r="T599" s="370"/>
      <c r="U599" s="374"/>
      <c r="V599" s="381"/>
      <c r="W599" s="377"/>
      <c r="X599" s="331">
        <v>2.1800000000000002</v>
      </c>
      <c r="Y599" s="370"/>
      <c r="Z599" s="370"/>
      <c r="AA599" s="374"/>
      <c r="AB599" s="381"/>
      <c r="AC599" s="377"/>
      <c r="AD599" s="331">
        <v>2.1800000000000002</v>
      </c>
      <c r="AE599" s="370"/>
      <c r="AF599" s="370"/>
      <c r="AG599" s="374"/>
      <c r="AH599" s="368"/>
      <c r="AI599" s="502"/>
      <c r="AJ599" s="3"/>
      <c r="AK599" s="3"/>
      <c r="AL599" s="3"/>
      <c r="AM599" s="3"/>
      <c r="AN599" s="3"/>
    </row>
    <row r="600" spans="1:40" ht="13.5" customHeight="1">
      <c r="A600" s="401"/>
      <c r="B600" s="404"/>
      <c r="C600" s="399"/>
      <c r="D600" s="302" t="s">
        <v>385</v>
      </c>
      <c r="E600" s="377"/>
      <c r="F600" s="346">
        <v>6.84</v>
      </c>
      <c r="G600" s="370"/>
      <c r="H600" s="370"/>
      <c r="I600" s="363"/>
      <c r="J600" s="365"/>
      <c r="K600" s="377"/>
      <c r="L600" s="319">
        <v>2</v>
      </c>
      <c r="M600" s="370"/>
      <c r="N600" s="370"/>
      <c r="O600" s="374"/>
      <c r="P600" s="368"/>
      <c r="Q600" s="377"/>
      <c r="R600" s="311">
        <v>2</v>
      </c>
      <c r="S600" s="370"/>
      <c r="T600" s="370"/>
      <c r="U600" s="374"/>
      <c r="V600" s="381"/>
      <c r="W600" s="377"/>
      <c r="X600" s="331">
        <v>0</v>
      </c>
      <c r="Y600" s="370"/>
      <c r="Z600" s="370"/>
      <c r="AA600" s="374"/>
      <c r="AB600" s="381"/>
      <c r="AC600" s="377"/>
      <c r="AD600" s="331">
        <v>0</v>
      </c>
      <c r="AE600" s="370"/>
      <c r="AF600" s="370"/>
      <c r="AG600" s="374"/>
      <c r="AH600" s="368"/>
      <c r="AI600" s="502"/>
      <c r="AJ600" s="3"/>
      <c r="AK600" s="3"/>
      <c r="AL600" s="3"/>
      <c r="AM600" s="3"/>
      <c r="AN600" s="3"/>
    </row>
    <row r="601" spans="1:40" ht="20.25" customHeight="1">
      <c r="A601" s="401"/>
      <c r="B601" s="404"/>
      <c r="C601" s="399"/>
      <c r="D601" s="302" t="s">
        <v>388</v>
      </c>
      <c r="E601" s="377"/>
      <c r="F601" s="346">
        <v>45</v>
      </c>
      <c r="G601" s="370"/>
      <c r="H601" s="370"/>
      <c r="I601" s="363"/>
      <c r="J601" s="365"/>
      <c r="K601" s="377"/>
      <c r="L601" s="319" t="s">
        <v>392</v>
      </c>
      <c r="M601" s="370"/>
      <c r="N601" s="370"/>
      <c r="O601" s="374"/>
      <c r="P601" s="368"/>
      <c r="Q601" s="377"/>
      <c r="R601" s="311">
        <v>25</v>
      </c>
      <c r="S601" s="370"/>
      <c r="T601" s="370"/>
      <c r="U601" s="374"/>
      <c r="V601" s="381"/>
      <c r="W601" s="377"/>
      <c r="X601" s="331" t="s">
        <v>374</v>
      </c>
      <c r="Y601" s="370"/>
      <c r="Z601" s="370"/>
      <c r="AA601" s="374"/>
      <c r="AB601" s="381"/>
      <c r="AC601" s="377"/>
      <c r="AD601" s="331">
        <v>25</v>
      </c>
      <c r="AE601" s="370"/>
      <c r="AF601" s="370"/>
      <c r="AG601" s="374"/>
      <c r="AH601" s="368"/>
      <c r="AI601" s="502"/>
      <c r="AJ601" s="3"/>
      <c r="AK601" s="3"/>
      <c r="AL601" s="3"/>
      <c r="AM601" s="3"/>
      <c r="AN601" s="3"/>
    </row>
    <row r="602" spans="1:40" ht="22.5" customHeight="1">
      <c r="A602" s="401"/>
      <c r="B602" s="404"/>
      <c r="C602" s="399"/>
      <c r="D602" s="300" t="s">
        <v>389</v>
      </c>
      <c r="E602" s="377"/>
      <c r="F602" s="318" t="s">
        <v>387</v>
      </c>
      <c r="G602" s="370"/>
      <c r="H602" s="370"/>
      <c r="I602" s="363"/>
      <c r="J602" s="365"/>
      <c r="K602" s="377"/>
      <c r="L602" s="319" t="s">
        <v>368</v>
      </c>
      <c r="M602" s="370"/>
      <c r="N602" s="370"/>
      <c r="O602" s="374"/>
      <c r="P602" s="368"/>
      <c r="Q602" s="377"/>
      <c r="R602" s="311" t="s">
        <v>368</v>
      </c>
      <c r="S602" s="370"/>
      <c r="T602" s="370"/>
      <c r="U602" s="374"/>
      <c r="V602" s="381"/>
      <c r="W602" s="377"/>
      <c r="X602" s="331"/>
      <c r="Y602" s="370"/>
      <c r="Z602" s="370"/>
      <c r="AA602" s="374"/>
      <c r="AB602" s="381"/>
      <c r="AC602" s="377"/>
      <c r="AD602" s="331"/>
      <c r="AE602" s="370"/>
      <c r="AF602" s="370"/>
      <c r="AG602" s="374"/>
      <c r="AH602" s="368"/>
      <c r="AI602" s="502"/>
      <c r="AJ602" s="3"/>
      <c r="AK602" s="3"/>
      <c r="AL602" s="3"/>
      <c r="AM602" s="3"/>
      <c r="AN602" s="3"/>
    </row>
    <row r="603" spans="1:40" ht="21.75" customHeight="1" thickBot="1">
      <c r="A603" s="401"/>
      <c r="B603" s="404"/>
      <c r="C603" s="399"/>
      <c r="D603" s="300" t="s">
        <v>390</v>
      </c>
      <c r="E603" s="377"/>
      <c r="F603" s="346">
        <v>58</v>
      </c>
      <c r="G603" s="370"/>
      <c r="H603" s="370"/>
      <c r="I603" s="363"/>
      <c r="J603" s="365"/>
      <c r="K603" s="377"/>
      <c r="L603" s="319">
        <v>20</v>
      </c>
      <c r="M603" s="370"/>
      <c r="N603" s="370"/>
      <c r="O603" s="374"/>
      <c r="P603" s="368"/>
      <c r="Q603" s="377"/>
      <c r="R603" s="311">
        <v>20</v>
      </c>
      <c r="S603" s="370"/>
      <c r="T603" s="370"/>
      <c r="U603" s="374"/>
      <c r="V603" s="381"/>
      <c r="W603" s="377"/>
      <c r="X603" s="331">
        <v>20</v>
      </c>
      <c r="Y603" s="370"/>
      <c r="Z603" s="370"/>
      <c r="AA603" s="374"/>
      <c r="AB603" s="381"/>
      <c r="AC603" s="377"/>
      <c r="AD603" s="331">
        <v>20</v>
      </c>
      <c r="AE603" s="370"/>
      <c r="AF603" s="370"/>
      <c r="AG603" s="374"/>
      <c r="AH603" s="368"/>
      <c r="AI603" s="502"/>
      <c r="AJ603" s="3"/>
      <c r="AK603" s="3"/>
      <c r="AL603" s="3"/>
      <c r="AM603" s="3"/>
      <c r="AN603" s="3"/>
    </row>
    <row r="604" spans="1:40" ht="21" customHeight="1">
      <c r="A604" s="400">
        <v>74</v>
      </c>
      <c r="B604" s="403">
        <v>33</v>
      </c>
      <c r="C604" s="426" t="s">
        <v>99</v>
      </c>
      <c r="D604" s="302" t="s">
        <v>362</v>
      </c>
      <c r="E604" s="376">
        <v>79</v>
      </c>
      <c r="F604" s="317" t="s">
        <v>402</v>
      </c>
      <c r="G604" s="369">
        <f>AVERAGE(F604:F611)+STDEVA(F604:F611)</f>
        <v>52.89</v>
      </c>
      <c r="H604" s="369">
        <f>AVERAGE(F604:F611)-STDEVA(F604:F611)</f>
        <v>6.61</v>
      </c>
      <c r="I604" s="362">
        <f>AVERAGEIFS(F604:F611,F604:F611,"&gt;="&amp;H604,F604:F611,"&lt;="&amp;G604)</f>
        <v>20.329999999999998</v>
      </c>
      <c r="J604" s="364">
        <f>2*E604*I604</f>
        <v>3212.14</v>
      </c>
      <c r="K604" s="376">
        <v>30</v>
      </c>
      <c r="L604" s="319" t="s">
        <v>375</v>
      </c>
      <c r="M604" s="369">
        <f>AVERAGE(L604:L611)+STDEVA(L604:L611)</f>
        <v>22.44</v>
      </c>
      <c r="N604" s="369">
        <f>AVERAGE(L604:L611)-STDEVA(L604:L611)</f>
        <v>-0.76</v>
      </c>
      <c r="O604" s="373">
        <f>AVERAGEIFS(L604:L611,L604:L611,"&gt;="&amp;N604,L604:L611,"&lt;="&amp;M604)</f>
        <v>6.05</v>
      </c>
      <c r="P604" s="367">
        <f>O604*K604</f>
        <v>181.5</v>
      </c>
      <c r="Q604" s="376">
        <v>7</v>
      </c>
      <c r="R604" s="311" t="s">
        <v>376</v>
      </c>
      <c r="S604" s="369">
        <f>AVERAGE(R604:R611)+STDEVA(R604:R611)</f>
        <v>20.059999999999999</v>
      </c>
      <c r="T604" s="369">
        <f>AVERAGE(R604:R611)-STDEVA(R604:R611)</f>
        <v>-0.39</v>
      </c>
      <c r="U604" s="373">
        <f>AVERAGEIFS(R604:R611,R604:R611,"&gt;="&amp;T604,R604:R611,"&lt;="&amp;S604)</f>
        <v>6.05</v>
      </c>
      <c r="V604" s="380">
        <f>2*Q604*U604</f>
        <v>84.7</v>
      </c>
      <c r="W604" s="376" t="s">
        <v>30</v>
      </c>
      <c r="X604" s="331" t="s">
        <v>376</v>
      </c>
      <c r="Y604" s="369">
        <f>AVERAGE(X604:X611)+STDEVA(X604:X611)</f>
        <v>20.329999999999998</v>
      </c>
      <c r="Z604" s="369">
        <f>AVERAGE(X604:X611)-STDEVA(X604:X611)</f>
        <v>-1.46</v>
      </c>
      <c r="AA604" s="373">
        <f>AVERAGEIFS(X604:X611,X604:X611,"&gt;="&amp;Z604,X604:X611,"&lt;="&amp;Y604)</f>
        <v>5.55</v>
      </c>
      <c r="AB604" s="380">
        <f>2*AA604</f>
        <v>11.1</v>
      </c>
      <c r="AC604" s="376">
        <v>1</v>
      </c>
      <c r="AD604" s="331" t="s">
        <v>376</v>
      </c>
      <c r="AE604" s="369">
        <f>AVERAGE(AD604:AD611)+STDEVA(AD604:AD611)</f>
        <v>24.35</v>
      </c>
      <c r="AF604" s="369">
        <f>AVERAGE(AD604:AD611)-STDEVA(AD604:AD611)</f>
        <v>-0.28999999999999998</v>
      </c>
      <c r="AG604" s="373">
        <f>AVERAGEIFS(AD604:AD611,AD604:AD611,"&gt;="&amp;AF604,AD604:AD611,"&lt;="&amp;AE604)</f>
        <v>5.55</v>
      </c>
      <c r="AH604" s="367">
        <f t="shared" si="46"/>
        <v>5.55</v>
      </c>
      <c r="AI604" s="501">
        <f t="shared" si="43"/>
        <v>3494.99</v>
      </c>
      <c r="AJ604" s="3"/>
      <c r="AK604" s="3"/>
      <c r="AL604" s="3"/>
      <c r="AM604" s="3"/>
      <c r="AN604" s="3"/>
    </row>
    <row r="605" spans="1:40" ht="13.5" customHeight="1">
      <c r="A605" s="401"/>
      <c r="B605" s="404"/>
      <c r="C605" s="427"/>
      <c r="D605" s="301" t="s">
        <v>360</v>
      </c>
      <c r="E605" s="377"/>
      <c r="F605" s="346" t="s">
        <v>419</v>
      </c>
      <c r="G605" s="370"/>
      <c r="H605" s="370"/>
      <c r="I605" s="363"/>
      <c r="J605" s="365"/>
      <c r="K605" s="377"/>
      <c r="L605" s="319">
        <v>30</v>
      </c>
      <c r="M605" s="370"/>
      <c r="N605" s="370"/>
      <c r="O605" s="374"/>
      <c r="P605" s="368"/>
      <c r="Q605" s="377"/>
      <c r="R605" s="311" t="s">
        <v>368</v>
      </c>
      <c r="S605" s="370"/>
      <c r="T605" s="370"/>
      <c r="U605" s="374"/>
      <c r="V605" s="381"/>
      <c r="W605" s="377"/>
      <c r="X605" s="331">
        <v>25</v>
      </c>
      <c r="Y605" s="370"/>
      <c r="Z605" s="370"/>
      <c r="AA605" s="374"/>
      <c r="AB605" s="381"/>
      <c r="AC605" s="377"/>
      <c r="AD605" s="331">
        <v>25</v>
      </c>
      <c r="AE605" s="370"/>
      <c r="AF605" s="370"/>
      <c r="AG605" s="374"/>
      <c r="AH605" s="368"/>
      <c r="AI605" s="502"/>
      <c r="AJ605" s="3"/>
      <c r="AK605" s="3"/>
      <c r="AL605" s="3"/>
      <c r="AM605" s="3"/>
      <c r="AN605" s="3"/>
    </row>
    <row r="606" spans="1:40" ht="21.75" customHeight="1">
      <c r="A606" s="401"/>
      <c r="B606" s="404"/>
      <c r="C606" s="427"/>
      <c r="D606" s="302" t="s">
        <v>361</v>
      </c>
      <c r="E606" s="377"/>
      <c r="F606" s="346" t="s">
        <v>417</v>
      </c>
      <c r="G606" s="370"/>
      <c r="H606" s="370"/>
      <c r="I606" s="363"/>
      <c r="J606" s="365"/>
      <c r="K606" s="377"/>
      <c r="L606" s="319">
        <v>0</v>
      </c>
      <c r="M606" s="370"/>
      <c r="N606" s="370"/>
      <c r="O606" s="374"/>
      <c r="P606" s="368"/>
      <c r="Q606" s="377"/>
      <c r="R606" s="311">
        <v>0</v>
      </c>
      <c r="S606" s="370"/>
      <c r="T606" s="370"/>
      <c r="U606" s="374"/>
      <c r="V606" s="381"/>
      <c r="W606" s="377"/>
      <c r="X606" s="331">
        <v>0</v>
      </c>
      <c r="Y606" s="370"/>
      <c r="Z606" s="370"/>
      <c r="AA606" s="374"/>
      <c r="AB606" s="381"/>
      <c r="AC606" s="377"/>
      <c r="AD606" s="331">
        <v>0</v>
      </c>
      <c r="AE606" s="370"/>
      <c r="AF606" s="370"/>
      <c r="AG606" s="374"/>
      <c r="AH606" s="368"/>
      <c r="AI606" s="502"/>
      <c r="AJ606" s="3"/>
      <c r="AK606" s="3"/>
      <c r="AL606" s="3"/>
      <c r="AM606" s="3"/>
      <c r="AN606" s="3"/>
    </row>
    <row r="607" spans="1:40" ht="21.75" customHeight="1">
      <c r="A607" s="401"/>
      <c r="B607" s="404"/>
      <c r="C607" s="427"/>
      <c r="D607" s="302" t="s">
        <v>372</v>
      </c>
      <c r="E607" s="377"/>
      <c r="F607" s="355">
        <v>9.16</v>
      </c>
      <c r="G607" s="370"/>
      <c r="H607" s="370"/>
      <c r="I607" s="363"/>
      <c r="J607" s="365"/>
      <c r="K607" s="377"/>
      <c r="L607" s="319">
        <v>2.1800000000000002</v>
      </c>
      <c r="M607" s="370"/>
      <c r="N607" s="370"/>
      <c r="O607" s="374"/>
      <c r="P607" s="368"/>
      <c r="Q607" s="377"/>
      <c r="R607" s="344">
        <v>2.1800000000000002</v>
      </c>
      <c r="S607" s="370"/>
      <c r="T607" s="370"/>
      <c r="U607" s="374"/>
      <c r="V607" s="381"/>
      <c r="W607" s="377"/>
      <c r="X607" s="357">
        <v>2.1800000000000002</v>
      </c>
      <c r="Y607" s="370"/>
      <c r="Z607" s="370"/>
      <c r="AA607" s="374"/>
      <c r="AB607" s="381"/>
      <c r="AC607" s="377"/>
      <c r="AD607" s="331">
        <v>2.1800000000000002</v>
      </c>
      <c r="AE607" s="370"/>
      <c r="AF607" s="370"/>
      <c r="AG607" s="374"/>
      <c r="AH607" s="368"/>
      <c r="AI607" s="502"/>
      <c r="AJ607" s="3"/>
      <c r="AK607" s="3"/>
      <c r="AL607" s="3"/>
      <c r="AM607" s="3"/>
      <c r="AN607" s="3"/>
    </row>
    <row r="608" spans="1:40" ht="13.5" customHeight="1">
      <c r="A608" s="401"/>
      <c r="B608" s="404"/>
      <c r="C608" s="427"/>
      <c r="D608" s="302" t="s">
        <v>385</v>
      </c>
      <c r="E608" s="377"/>
      <c r="F608" s="346">
        <v>6.84</v>
      </c>
      <c r="G608" s="370"/>
      <c r="H608" s="370"/>
      <c r="I608" s="363"/>
      <c r="J608" s="365"/>
      <c r="K608" s="377"/>
      <c r="L608" s="319">
        <v>2</v>
      </c>
      <c r="M608" s="370"/>
      <c r="N608" s="370"/>
      <c r="O608" s="374"/>
      <c r="P608" s="368"/>
      <c r="Q608" s="377"/>
      <c r="R608" s="311">
        <v>2</v>
      </c>
      <c r="S608" s="370"/>
      <c r="T608" s="370"/>
      <c r="U608" s="374"/>
      <c r="V608" s="381"/>
      <c r="W608" s="377"/>
      <c r="X608" s="331">
        <v>0</v>
      </c>
      <c r="Y608" s="370"/>
      <c r="Z608" s="370"/>
      <c r="AA608" s="374"/>
      <c r="AB608" s="381"/>
      <c r="AC608" s="377"/>
      <c r="AD608" s="331">
        <v>0</v>
      </c>
      <c r="AE608" s="370"/>
      <c r="AF608" s="370"/>
      <c r="AG608" s="374"/>
      <c r="AH608" s="368"/>
      <c r="AI608" s="502"/>
      <c r="AJ608" s="3"/>
      <c r="AK608" s="3"/>
      <c r="AL608" s="3"/>
      <c r="AM608" s="3"/>
      <c r="AN608" s="3"/>
    </row>
    <row r="609" spans="1:40" ht="26.25" customHeight="1">
      <c r="A609" s="401"/>
      <c r="B609" s="404"/>
      <c r="C609" s="427"/>
      <c r="D609" s="302" t="s">
        <v>388</v>
      </c>
      <c r="E609" s="377"/>
      <c r="F609" s="346">
        <v>45</v>
      </c>
      <c r="G609" s="370"/>
      <c r="H609" s="370"/>
      <c r="I609" s="363"/>
      <c r="J609" s="365"/>
      <c r="K609" s="377"/>
      <c r="L609" s="319" t="s">
        <v>392</v>
      </c>
      <c r="M609" s="370"/>
      <c r="N609" s="370"/>
      <c r="O609" s="374"/>
      <c r="P609" s="368"/>
      <c r="Q609" s="377"/>
      <c r="R609" s="311">
        <v>25</v>
      </c>
      <c r="S609" s="370"/>
      <c r="T609" s="370"/>
      <c r="U609" s="374"/>
      <c r="V609" s="381"/>
      <c r="W609" s="377"/>
      <c r="X609" s="331" t="s">
        <v>374</v>
      </c>
      <c r="Y609" s="370"/>
      <c r="Z609" s="370"/>
      <c r="AA609" s="374"/>
      <c r="AB609" s="381"/>
      <c r="AC609" s="377"/>
      <c r="AD609" s="331">
        <v>25</v>
      </c>
      <c r="AE609" s="370"/>
      <c r="AF609" s="370"/>
      <c r="AG609" s="374"/>
      <c r="AH609" s="368"/>
      <c r="AI609" s="502"/>
      <c r="AJ609" s="3"/>
      <c r="AK609" s="3"/>
      <c r="AL609" s="3"/>
      <c r="AM609" s="3"/>
      <c r="AN609" s="3"/>
    </row>
    <row r="610" spans="1:40" ht="21" customHeight="1">
      <c r="A610" s="401"/>
      <c r="B610" s="404"/>
      <c r="C610" s="427"/>
      <c r="D610" s="300" t="s">
        <v>389</v>
      </c>
      <c r="E610" s="377"/>
      <c r="F610" s="318" t="s">
        <v>387</v>
      </c>
      <c r="G610" s="370"/>
      <c r="H610" s="370"/>
      <c r="I610" s="363"/>
      <c r="J610" s="365"/>
      <c r="K610" s="377"/>
      <c r="L610" s="319" t="s">
        <v>368</v>
      </c>
      <c r="M610" s="370"/>
      <c r="N610" s="370"/>
      <c r="O610" s="374"/>
      <c r="P610" s="368"/>
      <c r="Q610" s="377"/>
      <c r="R610" s="311" t="s">
        <v>368</v>
      </c>
      <c r="S610" s="370"/>
      <c r="T610" s="370"/>
      <c r="U610" s="374"/>
      <c r="V610" s="381"/>
      <c r="W610" s="377"/>
      <c r="X610" s="331"/>
      <c r="Y610" s="370"/>
      <c r="Z610" s="370"/>
      <c r="AA610" s="374"/>
      <c r="AB610" s="381"/>
      <c r="AC610" s="377"/>
      <c r="AD610" s="331"/>
      <c r="AE610" s="370"/>
      <c r="AF610" s="370"/>
      <c r="AG610" s="374"/>
      <c r="AH610" s="368"/>
      <c r="AI610" s="502"/>
      <c r="AJ610" s="3"/>
      <c r="AK610" s="3"/>
      <c r="AL610" s="3"/>
      <c r="AM610" s="3"/>
      <c r="AN610" s="3"/>
    </row>
    <row r="611" spans="1:40" ht="21" customHeight="1" thickBot="1">
      <c r="A611" s="401"/>
      <c r="B611" s="404"/>
      <c r="C611" s="427"/>
      <c r="D611" s="300" t="s">
        <v>390</v>
      </c>
      <c r="E611" s="377"/>
      <c r="F611" s="346">
        <v>58</v>
      </c>
      <c r="G611" s="370"/>
      <c r="H611" s="370"/>
      <c r="I611" s="363"/>
      <c r="J611" s="365"/>
      <c r="K611" s="377"/>
      <c r="L611" s="319">
        <v>20</v>
      </c>
      <c r="M611" s="370"/>
      <c r="N611" s="370"/>
      <c r="O611" s="374"/>
      <c r="P611" s="368"/>
      <c r="Q611" s="377"/>
      <c r="R611" s="311">
        <v>20</v>
      </c>
      <c r="S611" s="370"/>
      <c r="T611" s="370"/>
      <c r="U611" s="374"/>
      <c r="V611" s="381"/>
      <c r="W611" s="377"/>
      <c r="X611" s="331">
        <v>20</v>
      </c>
      <c r="Y611" s="370"/>
      <c r="Z611" s="370"/>
      <c r="AA611" s="374"/>
      <c r="AB611" s="381"/>
      <c r="AC611" s="377"/>
      <c r="AD611" s="331">
        <v>20</v>
      </c>
      <c r="AE611" s="370"/>
      <c r="AF611" s="370"/>
      <c r="AG611" s="374"/>
      <c r="AH611" s="368"/>
      <c r="AI611" s="502"/>
      <c r="AJ611" s="3"/>
      <c r="AK611" s="3"/>
      <c r="AL611" s="3"/>
      <c r="AM611" s="3"/>
      <c r="AN611" s="3"/>
    </row>
    <row r="612" spans="1:40" ht="22.5" customHeight="1">
      <c r="A612" s="400">
        <v>75</v>
      </c>
      <c r="B612" s="403">
        <v>33</v>
      </c>
      <c r="C612" s="426" t="s">
        <v>100</v>
      </c>
      <c r="D612" s="302" t="s">
        <v>362</v>
      </c>
      <c r="E612" s="376">
        <v>85</v>
      </c>
      <c r="F612" s="317" t="s">
        <v>402</v>
      </c>
      <c r="G612" s="369">
        <f>AVERAGE(F612:F619)+STDEVA(F612:F619)</f>
        <v>52.89</v>
      </c>
      <c r="H612" s="369">
        <f>AVERAGE(F612:F619)-STDEVA(F612:F619)</f>
        <v>6.61</v>
      </c>
      <c r="I612" s="362">
        <f>AVERAGEIFS(F612:F619,F612:F619,"&gt;="&amp;H612,F612:F619,"&lt;="&amp;G612)</f>
        <v>20.329999999999998</v>
      </c>
      <c r="J612" s="364">
        <f>2*E612*I612</f>
        <v>3456.1</v>
      </c>
      <c r="K612" s="376">
        <v>15</v>
      </c>
      <c r="L612" s="319" t="s">
        <v>375</v>
      </c>
      <c r="M612" s="369">
        <f>AVERAGE(L612:L619)+STDEVA(L612:L619)</f>
        <v>22.44</v>
      </c>
      <c r="N612" s="369">
        <f>AVERAGE(L612:L619)-STDEVA(L612:L619)</f>
        <v>-0.76</v>
      </c>
      <c r="O612" s="373">
        <f>AVERAGEIFS(L612:L619,L612:L619,"&gt;="&amp;N612,L612:L619,"&lt;="&amp;M612)</f>
        <v>6.05</v>
      </c>
      <c r="P612" s="367">
        <f>O612*K612</f>
        <v>90.75</v>
      </c>
      <c r="Q612" s="376">
        <v>8</v>
      </c>
      <c r="R612" s="311" t="s">
        <v>376</v>
      </c>
      <c r="S612" s="369">
        <f>AVERAGE(R612:R619)+STDEVA(R612:R619)</f>
        <v>20.059999999999999</v>
      </c>
      <c r="T612" s="369">
        <f>AVERAGE(R612:R619)-STDEVA(R612:R619)</f>
        <v>-0.39</v>
      </c>
      <c r="U612" s="373">
        <f>AVERAGEIFS(R612:R619,R612:R619,"&gt;="&amp;T612,R612:R619,"&lt;="&amp;S612)</f>
        <v>6.05</v>
      </c>
      <c r="V612" s="380">
        <f>2*Q612*U612</f>
        <v>96.8</v>
      </c>
      <c r="W612" s="376" t="s">
        <v>30</v>
      </c>
      <c r="X612" s="331" t="s">
        <v>376</v>
      </c>
      <c r="Y612" s="369">
        <f>AVERAGE(X612:X619)+STDEVA(X612:X619)</f>
        <v>20.329999999999998</v>
      </c>
      <c r="Z612" s="369">
        <f>AVERAGE(X612:X619)-STDEVA(X612:X619)</f>
        <v>-1.46</v>
      </c>
      <c r="AA612" s="373">
        <f>AVERAGEIFS(X612:X619,X612:X619,"&gt;="&amp;Z612,X612:X619,"&lt;="&amp;Y612)</f>
        <v>5.55</v>
      </c>
      <c r="AB612" s="380">
        <f>2*AA612</f>
        <v>11.1</v>
      </c>
      <c r="AC612" s="376">
        <v>1</v>
      </c>
      <c r="AD612" s="331" t="s">
        <v>376</v>
      </c>
      <c r="AE612" s="369">
        <f>AVERAGE(AD612:AD619)+STDEVA(AD612:AD619)</f>
        <v>24.35</v>
      </c>
      <c r="AF612" s="369">
        <f>AVERAGE(AD612:AD619)-STDEVA(AD612:AD619)</f>
        <v>-0.28999999999999998</v>
      </c>
      <c r="AG612" s="373">
        <f>AVERAGEIFS(AD612:AD619,AD612:AD619,"&gt;="&amp;AF612,AD612:AD619,"&lt;="&amp;AE612)</f>
        <v>5.55</v>
      </c>
      <c r="AH612" s="367">
        <f t="shared" ref="AH612:AH628" si="47">AC612*AG612</f>
        <v>5.55</v>
      </c>
      <c r="AI612" s="501">
        <f t="shared" si="43"/>
        <v>3660.3</v>
      </c>
      <c r="AJ612" s="3"/>
      <c r="AK612" s="3"/>
      <c r="AL612" s="3"/>
      <c r="AM612" s="3"/>
      <c r="AN612" s="3"/>
    </row>
    <row r="613" spans="1:40" ht="13.5" customHeight="1">
      <c r="A613" s="401"/>
      <c r="B613" s="404"/>
      <c r="C613" s="427"/>
      <c r="D613" s="301" t="s">
        <v>360</v>
      </c>
      <c r="E613" s="377"/>
      <c r="F613" s="346" t="s">
        <v>419</v>
      </c>
      <c r="G613" s="370"/>
      <c r="H613" s="370"/>
      <c r="I613" s="363"/>
      <c r="J613" s="365"/>
      <c r="K613" s="377"/>
      <c r="L613" s="319">
        <v>30</v>
      </c>
      <c r="M613" s="370"/>
      <c r="N613" s="370"/>
      <c r="O613" s="374"/>
      <c r="P613" s="368"/>
      <c r="Q613" s="377"/>
      <c r="R613" s="311" t="s">
        <v>368</v>
      </c>
      <c r="S613" s="370"/>
      <c r="T613" s="370"/>
      <c r="U613" s="374"/>
      <c r="V613" s="381"/>
      <c r="W613" s="377"/>
      <c r="X613" s="331">
        <v>25</v>
      </c>
      <c r="Y613" s="370"/>
      <c r="Z613" s="370"/>
      <c r="AA613" s="374"/>
      <c r="AB613" s="381"/>
      <c r="AC613" s="377"/>
      <c r="AD613" s="331">
        <v>25</v>
      </c>
      <c r="AE613" s="370"/>
      <c r="AF613" s="370"/>
      <c r="AG613" s="374"/>
      <c r="AH613" s="368"/>
      <c r="AI613" s="502"/>
      <c r="AJ613" s="3"/>
      <c r="AK613" s="3"/>
      <c r="AL613" s="3"/>
      <c r="AM613" s="3"/>
      <c r="AN613" s="3"/>
    </row>
    <row r="614" spans="1:40" ht="22.5" customHeight="1">
      <c r="A614" s="401"/>
      <c r="B614" s="404"/>
      <c r="C614" s="427"/>
      <c r="D614" s="302" t="s">
        <v>361</v>
      </c>
      <c r="E614" s="377"/>
      <c r="F614" s="346" t="s">
        <v>417</v>
      </c>
      <c r="G614" s="370"/>
      <c r="H614" s="370"/>
      <c r="I614" s="363"/>
      <c r="J614" s="365"/>
      <c r="K614" s="377"/>
      <c r="L614" s="319">
        <v>0</v>
      </c>
      <c r="M614" s="370"/>
      <c r="N614" s="370"/>
      <c r="O614" s="374"/>
      <c r="P614" s="368"/>
      <c r="Q614" s="377"/>
      <c r="R614" s="311">
        <v>0</v>
      </c>
      <c r="S614" s="370"/>
      <c r="T614" s="370"/>
      <c r="U614" s="374"/>
      <c r="V614" s="381"/>
      <c r="W614" s="377"/>
      <c r="X614" s="331">
        <v>0</v>
      </c>
      <c r="Y614" s="370"/>
      <c r="Z614" s="370"/>
      <c r="AA614" s="374"/>
      <c r="AB614" s="381"/>
      <c r="AC614" s="377"/>
      <c r="AD614" s="331">
        <v>0</v>
      </c>
      <c r="AE614" s="370"/>
      <c r="AF614" s="370"/>
      <c r="AG614" s="374"/>
      <c r="AH614" s="368"/>
      <c r="AI614" s="502"/>
      <c r="AJ614" s="3"/>
      <c r="AK614" s="3"/>
      <c r="AL614" s="3"/>
      <c r="AM614" s="3"/>
      <c r="AN614" s="3"/>
    </row>
    <row r="615" spans="1:40" ht="22.5" customHeight="1">
      <c r="A615" s="401"/>
      <c r="B615" s="404"/>
      <c r="C615" s="427"/>
      <c r="D615" s="302" t="s">
        <v>372</v>
      </c>
      <c r="E615" s="377"/>
      <c r="F615" s="355">
        <v>9.16</v>
      </c>
      <c r="G615" s="370"/>
      <c r="H615" s="370"/>
      <c r="I615" s="363"/>
      <c r="J615" s="365"/>
      <c r="K615" s="377"/>
      <c r="L615" s="334">
        <v>2.1800000000000002</v>
      </c>
      <c r="M615" s="370"/>
      <c r="N615" s="370"/>
      <c r="O615" s="374"/>
      <c r="P615" s="368"/>
      <c r="Q615" s="377"/>
      <c r="R615" s="311">
        <v>2.1800000000000002</v>
      </c>
      <c r="S615" s="370"/>
      <c r="T615" s="370"/>
      <c r="U615" s="374"/>
      <c r="V615" s="381"/>
      <c r="W615" s="377"/>
      <c r="X615" s="331">
        <v>2.1800000000000002</v>
      </c>
      <c r="Y615" s="370"/>
      <c r="Z615" s="370"/>
      <c r="AA615" s="374"/>
      <c r="AB615" s="381"/>
      <c r="AC615" s="377"/>
      <c r="AD615" s="331">
        <v>2.1800000000000002</v>
      </c>
      <c r="AE615" s="370"/>
      <c r="AF615" s="370"/>
      <c r="AG615" s="374"/>
      <c r="AH615" s="368"/>
      <c r="AI615" s="502"/>
      <c r="AJ615" s="3"/>
      <c r="AK615" s="3"/>
      <c r="AL615" s="3"/>
      <c r="AM615" s="3"/>
      <c r="AN615" s="3"/>
    </row>
    <row r="616" spans="1:40" ht="13.5" customHeight="1">
      <c r="A616" s="401"/>
      <c r="B616" s="404"/>
      <c r="C616" s="427"/>
      <c r="D616" s="302" t="s">
        <v>385</v>
      </c>
      <c r="E616" s="377"/>
      <c r="F616" s="346">
        <v>6.84</v>
      </c>
      <c r="G616" s="370"/>
      <c r="H616" s="370"/>
      <c r="I616" s="363"/>
      <c r="J616" s="365"/>
      <c r="K616" s="377"/>
      <c r="L616" s="319">
        <v>2</v>
      </c>
      <c r="M616" s="370"/>
      <c r="N616" s="370"/>
      <c r="O616" s="374"/>
      <c r="P616" s="368"/>
      <c r="Q616" s="377"/>
      <c r="R616" s="311">
        <v>2</v>
      </c>
      <c r="S616" s="370"/>
      <c r="T616" s="370"/>
      <c r="U616" s="374"/>
      <c r="V616" s="381"/>
      <c r="W616" s="377"/>
      <c r="X616" s="331">
        <v>0</v>
      </c>
      <c r="Y616" s="370"/>
      <c r="Z616" s="370"/>
      <c r="AA616" s="374"/>
      <c r="AB616" s="381"/>
      <c r="AC616" s="377"/>
      <c r="AD616" s="331">
        <v>0</v>
      </c>
      <c r="AE616" s="370"/>
      <c r="AF616" s="370"/>
      <c r="AG616" s="374"/>
      <c r="AH616" s="368"/>
      <c r="AI616" s="502"/>
      <c r="AJ616" s="3"/>
      <c r="AK616" s="3"/>
      <c r="AL616" s="3"/>
      <c r="AM616" s="3"/>
      <c r="AN616" s="3"/>
    </row>
    <row r="617" spans="1:40" ht="24.75" customHeight="1">
      <c r="A617" s="401"/>
      <c r="B617" s="404"/>
      <c r="C617" s="427"/>
      <c r="D617" s="302" t="s">
        <v>388</v>
      </c>
      <c r="E617" s="377"/>
      <c r="F617" s="346">
        <v>45</v>
      </c>
      <c r="G617" s="370"/>
      <c r="H617" s="370"/>
      <c r="I617" s="363"/>
      <c r="J617" s="365"/>
      <c r="K617" s="377"/>
      <c r="L617" s="319" t="s">
        <v>392</v>
      </c>
      <c r="M617" s="370"/>
      <c r="N617" s="370"/>
      <c r="O617" s="374"/>
      <c r="P617" s="368"/>
      <c r="Q617" s="377"/>
      <c r="R617" s="311">
        <v>25</v>
      </c>
      <c r="S617" s="370"/>
      <c r="T617" s="370"/>
      <c r="U617" s="374"/>
      <c r="V617" s="381"/>
      <c r="W617" s="377"/>
      <c r="X617" s="331" t="s">
        <v>374</v>
      </c>
      <c r="Y617" s="370"/>
      <c r="Z617" s="370"/>
      <c r="AA617" s="374"/>
      <c r="AB617" s="381"/>
      <c r="AC617" s="377"/>
      <c r="AD617" s="331">
        <v>25</v>
      </c>
      <c r="AE617" s="370"/>
      <c r="AF617" s="370"/>
      <c r="AG617" s="374"/>
      <c r="AH617" s="368"/>
      <c r="AI617" s="502"/>
      <c r="AJ617" s="3"/>
      <c r="AK617" s="3"/>
      <c r="AL617" s="3"/>
      <c r="AM617" s="3"/>
      <c r="AN617" s="3"/>
    </row>
    <row r="618" spans="1:40" ht="18" customHeight="1">
      <c r="A618" s="401"/>
      <c r="B618" s="404"/>
      <c r="C618" s="427"/>
      <c r="D618" s="300" t="s">
        <v>389</v>
      </c>
      <c r="E618" s="377"/>
      <c r="F618" s="318" t="s">
        <v>387</v>
      </c>
      <c r="G618" s="370"/>
      <c r="H618" s="370"/>
      <c r="I618" s="363"/>
      <c r="J618" s="365"/>
      <c r="K618" s="377"/>
      <c r="L618" s="319" t="s">
        <v>368</v>
      </c>
      <c r="M618" s="370"/>
      <c r="N618" s="370"/>
      <c r="O618" s="374"/>
      <c r="P618" s="368"/>
      <c r="Q618" s="377"/>
      <c r="R618" s="311" t="s">
        <v>368</v>
      </c>
      <c r="S618" s="370"/>
      <c r="T618" s="370"/>
      <c r="U618" s="374"/>
      <c r="V618" s="381"/>
      <c r="W618" s="377"/>
      <c r="X618" s="331"/>
      <c r="Y618" s="370"/>
      <c r="Z618" s="370"/>
      <c r="AA618" s="374"/>
      <c r="AB618" s="381"/>
      <c r="AC618" s="377"/>
      <c r="AD618" s="331"/>
      <c r="AE618" s="370"/>
      <c r="AF618" s="370"/>
      <c r="AG618" s="374"/>
      <c r="AH618" s="368"/>
      <c r="AI618" s="502"/>
      <c r="AJ618" s="3"/>
      <c r="AK618" s="3"/>
      <c r="AL618" s="3"/>
      <c r="AM618" s="3"/>
      <c r="AN618" s="3"/>
    </row>
    <row r="619" spans="1:40" ht="22.5" customHeight="1" thickBot="1">
      <c r="A619" s="401"/>
      <c r="B619" s="404"/>
      <c r="C619" s="427"/>
      <c r="D619" s="300" t="s">
        <v>390</v>
      </c>
      <c r="E619" s="377"/>
      <c r="F619" s="346">
        <v>58</v>
      </c>
      <c r="G619" s="370"/>
      <c r="H619" s="370"/>
      <c r="I619" s="363"/>
      <c r="J619" s="365"/>
      <c r="K619" s="377"/>
      <c r="L619" s="319">
        <v>20</v>
      </c>
      <c r="M619" s="370"/>
      <c r="N619" s="370"/>
      <c r="O619" s="374"/>
      <c r="P619" s="368"/>
      <c r="Q619" s="377"/>
      <c r="R619" s="311">
        <v>20</v>
      </c>
      <c r="S619" s="370"/>
      <c r="T619" s="370"/>
      <c r="U619" s="374"/>
      <c r="V619" s="381"/>
      <c r="W619" s="377"/>
      <c r="X619" s="331">
        <v>20</v>
      </c>
      <c r="Y619" s="370"/>
      <c r="Z619" s="370"/>
      <c r="AA619" s="374"/>
      <c r="AB619" s="381"/>
      <c r="AC619" s="377"/>
      <c r="AD619" s="331">
        <v>20</v>
      </c>
      <c r="AE619" s="370"/>
      <c r="AF619" s="370"/>
      <c r="AG619" s="374"/>
      <c r="AH619" s="368"/>
      <c r="AI619" s="502"/>
      <c r="AJ619" s="3"/>
      <c r="AK619" s="3"/>
      <c r="AL619" s="3"/>
      <c r="AM619" s="3"/>
      <c r="AN619" s="3"/>
    </row>
    <row r="620" spans="1:40" ht="20.25" customHeight="1">
      <c r="A620" s="400">
        <v>76</v>
      </c>
      <c r="B620" s="403">
        <v>35</v>
      </c>
      <c r="C620" s="398" t="s">
        <v>101</v>
      </c>
      <c r="D620" s="302" t="s">
        <v>362</v>
      </c>
      <c r="E620" s="376">
        <v>116</v>
      </c>
      <c r="F620" s="317" t="s">
        <v>402</v>
      </c>
      <c r="G620" s="369">
        <f>AVERAGE(F620:F627)+STDEVA(F620:F627)</f>
        <v>52.89</v>
      </c>
      <c r="H620" s="369">
        <f>AVERAGE(F620:F627)-STDEVA(F620:F627)</f>
        <v>6.61</v>
      </c>
      <c r="I620" s="362">
        <f>AVERAGEIFS(F620:F627,F620:F627,"&gt;="&amp;H620,F620:F627,"&lt;="&amp;G620)</f>
        <v>20.329999999999998</v>
      </c>
      <c r="J620" s="364">
        <f>2*E620*I620</f>
        <v>4716.5600000000004</v>
      </c>
      <c r="K620" s="376">
        <v>60</v>
      </c>
      <c r="L620" s="319" t="s">
        <v>375</v>
      </c>
      <c r="M620" s="369">
        <f>AVERAGE(L620:L627)+STDEVA(L620:L627)</f>
        <v>22.44</v>
      </c>
      <c r="N620" s="369">
        <f>AVERAGE(L620:L627)-STDEVA(L620:L627)</f>
        <v>-0.76</v>
      </c>
      <c r="O620" s="373">
        <f>AVERAGEIFS(L620:L627,L620:L627,"&gt;="&amp;N620,L620:L627,"&lt;="&amp;M620)</f>
        <v>6.05</v>
      </c>
      <c r="P620" s="367">
        <f>O620*K620</f>
        <v>363</v>
      </c>
      <c r="Q620" s="376">
        <v>10</v>
      </c>
      <c r="R620" s="311" t="s">
        <v>376</v>
      </c>
      <c r="S620" s="369">
        <f>AVERAGE(R620:R627)+STDEVA(R620:R627)</f>
        <v>20.059999999999999</v>
      </c>
      <c r="T620" s="369">
        <f>AVERAGE(R620:R627)-STDEVA(R620:R627)</f>
        <v>-0.39</v>
      </c>
      <c r="U620" s="373">
        <f>AVERAGEIFS(R620:R627,R620:R627,"&gt;="&amp;T620,R620:R627,"&lt;="&amp;S620)</f>
        <v>6.05</v>
      </c>
      <c r="V620" s="380">
        <f>2*Q620*U620</f>
        <v>121</v>
      </c>
      <c r="W620" s="376" t="s">
        <v>30</v>
      </c>
      <c r="X620" s="331" t="s">
        <v>376</v>
      </c>
      <c r="Y620" s="369">
        <f>AVERAGE(X620:X627)+STDEVA(X620:X627)</f>
        <v>20.329999999999998</v>
      </c>
      <c r="Z620" s="369">
        <f>AVERAGE(X620:X627)-STDEVA(X620:X627)</f>
        <v>-1.46</v>
      </c>
      <c r="AA620" s="373">
        <f>AVERAGEIFS(X620:X627,X620:X627,"&gt;="&amp;Z620,X620:X627,"&lt;="&amp;Y620)</f>
        <v>5.55</v>
      </c>
      <c r="AB620" s="380">
        <f>2*AA620</f>
        <v>11.1</v>
      </c>
      <c r="AC620" s="376">
        <v>1</v>
      </c>
      <c r="AD620" s="331" t="s">
        <v>376</v>
      </c>
      <c r="AE620" s="369">
        <f>AVERAGE(AD620:AD627)+STDEVA(AD620:AD627)</f>
        <v>24.35</v>
      </c>
      <c r="AF620" s="369">
        <f>AVERAGE(AD620:AD627)-STDEVA(AD620:AD627)</f>
        <v>-0.28999999999999998</v>
      </c>
      <c r="AG620" s="373">
        <f>AVERAGEIFS(AD620:AD627,AD620:AD627,"&gt;="&amp;AF620,AD620:AD627,"&lt;="&amp;AE620)</f>
        <v>5.55</v>
      </c>
      <c r="AH620" s="367">
        <f t="shared" si="47"/>
        <v>5.55</v>
      </c>
      <c r="AI620" s="501">
        <f t="shared" ref="AI620:AI684" si="48">J620+P620+V620+AB620+AH620</f>
        <v>5217.21</v>
      </c>
      <c r="AJ620" s="3"/>
      <c r="AK620" s="3"/>
      <c r="AL620" s="3"/>
      <c r="AM620" s="3"/>
      <c r="AN620" s="3"/>
    </row>
    <row r="621" spans="1:40" ht="13.5" customHeight="1">
      <c r="A621" s="401"/>
      <c r="B621" s="404"/>
      <c r="C621" s="399"/>
      <c r="D621" s="301" t="s">
        <v>360</v>
      </c>
      <c r="E621" s="377"/>
      <c r="F621" s="346" t="s">
        <v>419</v>
      </c>
      <c r="G621" s="370"/>
      <c r="H621" s="370"/>
      <c r="I621" s="363"/>
      <c r="J621" s="365"/>
      <c r="K621" s="377"/>
      <c r="L621" s="319">
        <v>30</v>
      </c>
      <c r="M621" s="370"/>
      <c r="N621" s="370"/>
      <c r="O621" s="374"/>
      <c r="P621" s="368"/>
      <c r="Q621" s="377"/>
      <c r="R621" s="311" t="s">
        <v>368</v>
      </c>
      <c r="S621" s="370"/>
      <c r="T621" s="370"/>
      <c r="U621" s="374"/>
      <c r="V621" s="381"/>
      <c r="W621" s="377"/>
      <c r="X621" s="331">
        <v>25</v>
      </c>
      <c r="Y621" s="370"/>
      <c r="Z621" s="370"/>
      <c r="AA621" s="374"/>
      <c r="AB621" s="381"/>
      <c r="AC621" s="377"/>
      <c r="AD621" s="331">
        <v>25</v>
      </c>
      <c r="AE621" s="370"/>
      <c r="AF621" s="370"/>
      <c r="AG621" s="374"/>
      <c r="AH621" s="368"/>
      <c r="AI621" s="502"/>
      <c r="AJ621" s="3"/>
      <c r="AK621" s="3"/>
      <c r="AL621" s="3"/>
      <c r="AM621" s="3"/>
      <c r="AN621" s="3"/>
    </row>
    <row r="622" spans="1:40" ht="21.75" customHeight="1">
      <c r="A622" s="401"/>
      <c r="B622" s="404"/>
      <c r="C622" s="399"/>
      <c r="D622" s="302" t="s">
        <v>361</v>
      </c>
      <c r="E622" s="377"/>
      <c r="F622" s="346" t="s">
        <v>417</v>
      </c>
      <c r="G622" s="370"/>
      <c r="H622" s="370"/>
      <c r="I622" s="363"/>
      <c r="J622" s="365"/>
      <c r="K622" s="377"/>
      <c r="L622" s="319">
        <v>0</v>
      </c>
      <c r="M622" s="370"/>
      <c r="N622" s="370"/>
      <c r="O622" s="374"/>
      <c r="P622" s="368"/>
      <c r="Q622" s="377"/>
      <c r="R622" s="311">
        <v>0</v>
      </c>
      <c r="S622" s="370"/>
      <c r="T622" s="370"/>
      <c r="U622" s="374"/>
      <c r="V622" s="381"/>
      <c r="W622" s="377"/>
      <c r="X622" s="331">
        <v>0</v>
      </c>
      <c r="Y622" s="370"/>
      <c r="Z622" s="370"/>
      <c r="AA622" s="374"/>
      <c r="AB622" s="381"/>
      <c r="AC622" s="377"/>
      <c r="AD622" s="331">
        <v>0</v>
      </c>
      <c r="AE622" s="370"/>
      <c r="AF622" s="370"/>
      <c r="AG622" s="374"/>
      <c r="AH622" s="368"/>
      <c r="AI622" s="502"/>
      <c r="AJ622" s="3"/>
      <c r="AK622" s="3"/>
      <c r="AL622" s="3"/>
      <c r="AM622" s="3"/>
      <c r="AN622" s="3"/>
    </row>
    <row r="623" spans="1:40" ht="23.25" customHeight="1">
      <c r="A623" s="401"/>
      <c r="B623" s="404"/>
      <c r="C623" s="399"/>
      <c r="D623" s="302" t="s">
        <v>372</v>
      </c>
      <c r="E623" s="377"/>
      <c r="F623" s="355">
        <v>9.16</v>
      </c>
      <c r="G623" s="370"/>
      <c r="H623" s="370"/>
      <c r="I623" s="363"/>
      <c r="J623" s="365"/>
      <c r="K623" s="377"/>
      <c r="L623" s="334">
        <v>2.1800000000000002</v>
      </c>
      <c r="M623" s="370"/>
      <c r="N623" s="370"/>
      <c r="O623" s="374"/>
      <c r="P623" s="368"/>
      <c r="Q623" s="377"/>
      <c r="R623" s="311">
        <v>2.1800000000000002</v>
      </c>
      <c r="S623" s="370"/>
      <c r="T623" s="370"/>
      <c r="U623" s="374"/>
      <c r="V623" s="381"/>
      <c r="W623" s="377"/>
      <c r="X623" s="331">
        <v>2.1800000000000002</v>
      </c>
      <c r="Y623" s="370"/>
      <c r="Z623" s="370"/>
      <c r="AA623" s="374"/>
      <c r="AB623" s="381"/>
      <c r="AC623" s="377"/>
      <c r="AD623" s="331">
        <v>2.1800000000000002</v>
      </c>
      <c r="AE623" s="370"/>
      <c r="AF623" s="370"/>
      <c r="AG623" s="374"/>
      <c r="AH623" s="368"/>
      <c r="AI623" s="502"/>
      <c r="AJ623" s="3"/>
      <c r="AK623" s="3"/>
      <c r="AL623" s="3"/>
      <c r="AM623" s="3"/>
      <c r="AN623" s="3"/>
    </row>
    <row r="624" spans="1:40" ht="13.5" customHeight="1">
      <c r="A624" s="401"/>
      <c r="B624" s="404"/>
      <c r="C624" s="399"/>
      <c r="D624" s="302" t="s">
        <v>385</v>
      </c>
      <c r="E624" s="377"/>
      <c r="F624" s="346">
        <v>6.84</v>
      </c>
      <c r="G624" s="370"/>
      <c r="H624" s="370"/>
      <c r="I624" s="363"/>
      <c r="J624" s="365"/>
      <c r="K624" s="377"/>
      <c r="L624" s="319">
        <v>2</v>
      </c>
      <c r="M624" s="370"/>
      <c r="N624" s="370"/>
      <c r="O624" s="374"/>
      <c r="P624" s="368"/>
      <c r="Q624" s="377"/>
      <c r="R624" s="311">
        <v>2</v>
      </c>
      <c r="S624" s="370"/>
      <c r="T624" s="370"/>
      <c r="U624" s="374"/>
      <c r="V624" s="381"/>
      <c r="W624" s="377"/>
      <c r="X624" s="331">
        <v>0</v>
      </c>
      <c r="Y624" s="370"/>
      <c r="Z624" s="370"/>
      <c r="AA624" s="374"/>
      <c r="AB624" s="381"/>
      <c r="AC624" s="377"/>
      <c r="AD624" s="331">
        <v>0</v>
      </c>
      <c r="AE624" s="370"/>
      <c r="AF624" s="370"/>
      <c r="AG624" s="374"/>
      <c r="AH624" s="368"/>
      <c r="AI624" s="502"/>
      <c r="AJ624" s="3"/>
      <c r="AK624" s="3"/>
      <c r="AL624" s="3"/>
      <c r="AM624" s="3"/>
      <c r="AN624" s="3"/>
    </row>
    <row r="625" spans="1:40" ht="21.75" customHeight="1">
      <c r="A625" s="401"/>
      <c r="B625" s="404"/>
      <c r="C625" s="399"/>
      <c r="D625" s="302" t="s">
        <v>388</v>
      </c>
      <c r="E625" s="377"/>
      <c r="F625" s="346">
        <v>45</v>
      </c>
      <c r="G625" s="370"/>
      <c r="H625" s="370"/>
      <c r="I625" s="363"/>
      <c r="J625" s="365"/>
      <c r="K625" s="377"/>
      <c r="L625" s="319" t="s">
        <v>392</v>
      </c>
      <c r="M625" s="370"/>
      <c r="N625" s="370"/>
      <c r="O625" s="374"/>
      <c r="P625" s="368"/>
      <c r="Q625" s="377"/>
      <c r="R625" s="311">
        <v>25</v>
      </c>
      <c r="S625" s="370"/>
      <c r="T625" s="370"/>
      <c r="U625" s="374"/>
      <c r="V625" s="381"/>
      <c r="W625" s="377"/>
      <c r="X625" s="331" t="s">
        <v>374</v>
      </c>
      <c r="Y625" s="370"/>
      <c r="Z625" s="370"/>
      <c r="AA625" s="374"/>
      <c r="AB625" s="381"/>
      <c r="AC625" s="377"/>
      <c r="AD625" s="331">
        <v>25</v>
      </c>
      <c r="AE625" s="370"/>
      <c r="AF625" s="370"/>
      <c r="AG625" s="374"/>
      <c r="AH625" s="368"/>
      <c r="AI625" s="502"/>
      <c r="AJ625" s="3"/>
      <c r="AK625" s="3"/>
      <c r="AL625" s="3"/>
      <c r="AM625" s="3"/>
      <c r="AN625" s="3"/>
    </row>
    <row r="626" spans="1:40" ht="24.75" customHeight="1">
      <c r="A626" s="401"/>
      <c r="B626" s="404"/>
      <c r="C626" s="399"/>
      <c r="D626" s="300" t="s">
        <v>389</v>
      </c>
      <c r="E626" s="377"/>
      <c r="F626" s="318" t="s">
        <v>387</v>
      </c>
      <c r="G626" s="370"/>
      <c r="H626" s="370"/>
      <c r="I626" s="363"/>
      <c r="J626" s="365"/>
      <c r="K626" s="377"/>
      <c r="L626" s="319" t="s">
        <v>368</v>
      </c>
      <c r="M626" s="370"/>
      <c r="N626" s="370"/>
      <c r="O626" s="374"/>
      <c r="P626" s="368"/>
      <c r="Q626" s="377"/>
      <c r="R626" s="311" t="s">
        <v>368</v>
      </c>
      <c r="S626" s="370"/>
      <c r="T626" s="370"/>
      <c r="U626" s="374"/>
      <c r="V626" s="381"/>
      <c r="W626" s="377"/>
      <c r="X626" s="331"/>
      <c r="Y626" s="370"/>
      <c r="Z626" s="370"/>
      <c r="AA626" s="374"/>
      <c r="AB626" s="381"/>
      <c r="AC626" s="377"/>
      <c r="AD626" s="331"/>
      <c r="AE626" s="370"/>
      <c r="AF626" s="370"/>
      <c r="AG626" s="374"/>
      <c r="AH626" s="368"/>
      <c r="AI626" s="502"/>
      <c r="AJ626" s="3"/>
      <c r="AK626" s="3"/>
      <c r="AL626" s="3"/>
      <c r="AM626" s="3"/>
      <c r="AN626" s="3"/>
    </row>
    <row r="627" spans="1:40" ht="21.75" customHeight="1" thickBot="1">
      <c r="A627" s="401"/>
      <c r="B627" s="404"/>
      <c r="C627" s="399"/>
      <c r="D627" s="300" t="s">
        <v>390</v>
      </c>
      <c r="E627" s="377"/>
      <c r="F627" s="346">
        <v>58</v>
      </c>
      <c r="G627" s="370"/>
      <c r="H627" s="370"/>
      <c r="I627" s="363"/>
      <c r="J627" s="365"/>
      <c r="K627" s="377"/>
      <c r="L627" s="319">
        <v>20</v>
      </c>
      <c r="M627" s="370"/>
      <c r="N627" s="370"/>
      <c r="O627" s="374"/>
      <c r="P627" s="368"/>
      <c r="Q627" s="377"/>
      <c r="R627" s="311">
        <v>20</v>
      </c>
      <c r="S627" s="370"/>
      <c r="T627" s="370"/>
      <c r="U627" s="374"/>
      <c r="V627" s="381"/>
      <c r="W627" s="377"/>
      <c r="X627" s="331">
        <v>20</v>
      </c>
      <c r="Y627" s="370"/>
      <c r="Z627" s="370"/>
      <c r="AA627" s="374"/>
      <c r="AB627" s="381"/>
      <c r="AC627" s="377"/>
      <c r="AD627" s="331">
        <v>20</v>
      </c>
      <c r="AE627" s="370"/>
      <c r="AF627" s="370"/>
      <c r="AG627" s="374"/>
      <c r="AH627" s="368"/>
      <c r="AI627" s="502"/>
      <c r="AJ627" s="3"/>
      <c r="AK627" s="3"/>
      <c r="AL627" s="3"/>
      <c r="AM627" s="3"/>
      <c r="AN627" s="3"/>
    </row>
    <row r="628" spans="1:40" ht="21.75" customHeight="1">
      <c r="A628" s="400">
        <v>77</v>
      </c>
      <c r="B628" s="403">
        <v>35</v>
      </c>
      <c r="C628" s="398" t="s">
        <v>102</v>
      </c>
      <c r="D628" s="302" t="s">
        <v>362</v>
      </c>
      <c r="E628" s="376">
        <v>106</v>
      </c>
      <c r="F628" s="317" t="s">
        <v>402</v>
      </c>
      <c r="G628" s="369">
        <f>AVERAGE(F628:F635)+STDEVA(F628:F635)</f>
        <v>52.89</v>
      </c>
      <c r="H628" s="369">
        <f>AVERAGE(F628:F635)-STDEVA(F628:F635)</f>
        <v>6.61</v>
      </c>
      <c r="I628" s="362">
        <f>AVERAGEIFS(F628:F635,F628:F635,"&gt;="&amp;H628,F628:F635,"&lt;="&amp;G628)</f>
        <v>20.329999999999998</v>
      </c>
      <c r="J628" s="364">
        <f>2*E628*I628</f>
        <v>4309.96</v>
      </c>
      <c r="K628" s="376">
        <v>60</v>
      </c>
      <c r="L628" s="319" t="s">
        <v>375</v>
      </c>
      <c r="M628" s="369">
        <f>AVERAGE(L628:L635)+STDEVA(L628:L635)</f>
        <v>22.44</v>
      </c>
      <c r="N628" s="369">
        <f>AVERAGE(L628:L635)-STDEVA(L628:L635)</f>
        <v>-0.76</v>
      </c>
      <c r="O628" s="373">
        <f>AVERAGEIFS(L628:L635,L628:L635,"&gt;="&amp;N628,L628:L635,"&lt;="&amp;M628)</f>
        <v>6.05</v>
      </c>
      <c r="P628" s="367">
        <f>O628*K628</f>
        <v>363</v>
      </c>
      <c r="Q628" s="376">
        <v>9</v>
      </c>
      <c r="R628" s="311" t="s">
        <v>376</v>
      </c>
      <c r="S628" s="369">
        <f>AVERAGE(R628:R635)+STDEVA(R628:R635)</f>
        <v>20.059999999999999</v>
      </c>
      <c r="T628" s="369">
        <f>AVERAGE(R628:R635)-STDEVA(R628:R635)</f>
        <v>-0.39</v>
      </c>
      <c r="U628" s="373">
        <f>AVERAGEIFS(R628:R635,R628:R635,"&gt;="&amp;T628,R628:R635,"&lt;="&amp;S628)</f>
        <v>6.05</v>
      </c>
      <c r="V628" s="380">
        <f>2*Q628*U628</f>
        <v>108.9</v>
      </c>
      <c r="W628" s="376" t="s">
        <v>30</v>
      </c>
      <c r="X628" s="331" t="s">
        <v>376</v>
      </c>
      <c r="Y628" s="369">
        <f>AVERAGE(X628:X635)+STDEVA(X628:X635)</f>
        <v>20.329999999999998</v>
      </c>
      <c r="Z628" s="369">
        <f>AVERAGE(X628:X635)-STDEVA(X628:X635)</f>
        <v>-1.46</v>
      </c>
      <c r="AA628" s="373">
        <f>AVERAGEIFS(X628:X635,X628:X635,"&gt;="&amp;Z628,X628:X635,"&lt;="&amp;Y628)</f>
        <v>5.55</v>
      </c>
      <c r="AB628" s="380">
        <f>2*AA628</f>
        <v>11.1</v>
      </c>
      <c r="AC628" s="376">
        <v>1</v>
      </c>
      <c r="AD628" s="331" t="s">
        <v>376</v>
      </c>
      <c r="AE628" s="369">
        <f>AVERAGE(AD628:AD635)+STDEVA(AD628:AD635)</f>
        <v>24.35</v>
      </c>
      <c r="AF628" s="369">
        <f>AVERAGE(AD628:AD635)-STDEVA(AD628:AD635)</f>
        <v>-0.28999999999999998</v>
      </c>
      <c r="AG628" s="373">
        <f>AVERAGEIFS(AD628:AD635,AD628:AD635,"&gt;="&amp;AF628,AD628:AD635,"&lt;="&amp;AE628)</f>
        <v>5.55</v>
      </c>
      <c r="AH628" s="367">
        <f t="shared" si="47"/>
        <v>5.55</v>
      </c>
      <c r="AI628" s="501">
        <f t="shared" si="48"/>
        <v>4798.51</v>
      </c>
      <c r="AJ628" s="3"/>
      <c r="AK628" s="3"/>
      <c r="AL628" s="3"/>
      <c r="AM628" s="3"/>
      <c r="AN628" s="3"/>
    </row>
    <row r="629" spans="1:40" ht="13.5" customHeight="1">
      <c r="A629" s="401"/>
      <c r="B629" s="404"/>
      <c r="C629" s="399"/>
      <c r="D629" s="301" t="s">
        <v>360</v>
      </c>
      <c r="E629" s="377"/>
      <c r="F629" s="346" t="s">
        <v>419</v>
      </c>
      <c r="G629" s="370"/>
      <c r="H629" s="370"/>
      <c r="I629" s="363"/>
      <c r="J629" s="365"/>
      <c r="K629" s="377"/>
      <c r="L629" s="319">
        <v>30</v>
      </c>
      <c r="M629" s="370"/>
      <c r="N629" s="370"/>
      <c r="O629" s="374"/>
      <c r="P629" s="368"/>
      <c r="Q629" s="377"/>
      <c r="R629" s="311" t="s">
        <v>368</v>
      </c>
      <c r="S629" s="370"/>
      <c r="T629" s="370"/>
      <c r="U629" s="374"/>
      <c r="V629" s="381"/>
      <c r="W629" s="377"/>
      <c r="X629" s="331">
        <v>25</v>
      </c>
      <c r="Y629" s="370"/>
      <c r="Z629" s="370"/>
      <c r="AA629" s="374"/>
      <c r="AB629" s="381"/>
      <c r="AC629" s="377"/>
      <c r="AD629" s="331">
        <v>25</v>
      </c>
      <c r="AE629" s="370"/>
      <c r="AF629" s="370"/>
      <c r="AG629" s="374"/>
      <c r="AH629" s="368"/>
      <c r="AI629" s="502"/>
      <c r="AJ629" s="3"/>
      <c r="AK629" s="3"/>
      <c r="AL629" s="3"/>
      <c r="AM629" s="3"/>
      <c r="AN629" s="3"/>
    </row>
    <row r="630" spans="1:40" ht="21.75" customHeight="1">
      <c r="A630" s="401"/>
      <c r="B630" s="404"/>
      <c r="C630" s="399"/>
      <c r="D630" s="302" t="s">
        <v>361</v>
      </c>
      <c r="E630" s="377"/>
      <c r="F630" s="346" t="s">
        <v>417</v>
      </c>
      <c r="G630" s="370"/>
      <c r="H630" s="370"/>
      <c r="I630" s="363"/>
      <c r="J630" s="365"/>
      <c r="K630" s="377"/>
      <c r="L630" s="319">
        <v>0</v>
      </c>
      <c r="M630" s="370"/>
      <c r="N630" s="370"/>
      <c r="O630" s="374"/>
      <c r="P630" s="368"/>
      <c r="Q630" s="377"/>
      <c r="R630" s="311">
        <v>0</v>
      </c>
      <c r="S630" s="370"/>
      <c r="T630" s="370"/>
      <c r="U630" s="374"/>
      <c r="V630" s="381"/>
      <c r="W630" s="377"/>
      <c r="X630" s="331">
        <v>0</v>
      </c>
      <c r="Y630" s="370"/>
      <c r="Z630" s="370"/>
      <c r="AA630" s="374"/>
      <c r="AB630" s="381"/>
      <c r="AC630" s="377"/>
      <c r="AD630" s="331">
        <v>0</v>
      </c>
      <c r="AE630" s="370"/>
      <c r="AF630" s="370"/>
      <c r="AG630" s="374"/>
      <c r="AH630" s="368"/>
      <c r="AI630" s="502"/>
      <c r="AJ630" s="3"/>
      <c r="AK630" s="3"/>
      <c r="AL630" s="3"/>
      <c r="AM630" s="3"/>
      <c r="AN630" s="3"/>
    </row>
    <row r="631" spans="1:40" ht="26.25" customHeight="1">
      <c r="A631" s="401"/>
      <c r="B631" s="404"/>
      <c r="C631" s="399"/>
      <c r="D631" s="302" t="s">
        <v>372</v>
      </c>
      <c r="E631" s="377"/>
      <c r="F631" s="355">
        <v>9.16</v>
      </c>
      <c r="G631" s="370"/>
      <c r="H631" s="370"/>
      <c r="I631" s="363"/>
      <c r="J631" s="365"/>
      <c r="K631" s="377"/>
      <c r="L631" s="319">
        <v>2.1800000000000002</v>
      </c>
      <c r="M631" s="370"/>
      <c r="N631" s="370"/>
      <c r="O631" s="374"/>
      <c r="P631" s="368"/>
      <c r="Q631" s="377"/>
      <c r="R631" s="311">
        <v>2.1800000000000002</v>
      </c>
      <c r="S631" s="370"/>
      <c r="T631" s="370"/>
      <c r="U631" s="374"/>
      <c r="V631" s="381"/>
      <c r="W631" s="377"/>
      <c r="X631" s="331">
        <v>2.1800000000000002</v>
      </c>
      <c r="Y631" s="370"/>
      <c r="Z631" s="370"/>
      <c r="AA631" s="374"/>
      <c r="AB631" s="381"/>
      <c r="AC631" s="377"/>
      <c r="AD631" s="331">
        <v>2.1800000000000002</v>
      </c>
      <c r="AE631" s="370"/>
      <c r="AF631" s="370"/>
      <c r="AG631" s="374"/>
      <c r="AH631" s="368"/>
      <c r="AI631" s="502"/>
      <c r="AJ631" s="3"/>
      <c r="AK631" s="3"/>
      <c r="AL631" s="3"/>
      <c r="AM631" s="3"/>
      <c r="AN631" s="3"/>
    </row>
    <row r="632" spans="1:40" ht="13.5" customHeight="1">
      <c r="A632" s="401"/>
      <c r="B632" s="404"/>
      <c r="C632" s="399"/>
      <c r="D632" s="302" t="s">
        <v>385</v>
      </c>
      <c r="E632" s="377"/>
      <c r="F632" s="346">
        <v>6.84</v>
      </c>
      <c r="G632" s="370"/>
      <c r="H632" s="370"/>
      <c r="I632" s="363"/>
      <c r="J632" s="365"/>
      <c r="K632" s="377"/>
      <c r="L632" s="319">
        <v>2</v>
      </c>
      <c r="M632" s="370"/>
      <c r="N632" s="370"/>
      <c r="O632" s="374"/>
      <c r="P632" s="368"/>
      <c r="Q632" s="377"/>
      <c r="R632" s="311">
        <v>2</v>
      </c>
      <c r="S632" s="370"/>
      <c r="T632" s="370"/>
      <c r="U632" s="374"/>
      <c r="V632" s="381"/>
      <c r="W632" s="377"/>
      <c r="X632" s="331">
        <v>0</v>
      </c>
      <c r="Y632" s="370"/>
      <c r="Z632" s="370"/>
      <c r="AA632" s="374"/>
      <c r="AB632" s="381"/>
      <c r="AC632" s="377"/>
      <c r="AD632" s="331">
        <v>0</v>
      </c>
      <c r="AE632" s="370"/>
      <c r="AF632" s="370"/>
      <c r="AG632" s="374"/>
      <c r="AH632" s="368"/>
      <c r="AI632" s="502"/>
      <c r="AJ632" s="3"/>
      <c r="AK632" s="3"/>
      <c r="AL632" s="3"/>
      <c r="AM632" s="3"/>
      <c r="AN632" s="3"/>
    </row>
    <row r="633" spans="1:40" ht="23.25" customHeight="1">
      <c r="A633" s="401"/>
      <c r="B633" s="404"/>
      <c r="C633" s="399"/>
      <c r="D633" s="302" t="s">
        <v>388</v>
      </c>
      <c r="E633" s="377"/>
      <c r="F633" s="346">
        <v>45</v>
      </c>
      <c r="G633" s="370"/>
      <c r="H633" s="370"/>
      <c r="I633" s="363"/>
      <c r="J633" s="365"/>
      <c r="K633" s="377"/>
      <c r="L633" s="319" t="s">
        <v>392</v>
      </c>
      <c r="M633" s="370"/>
      <c r="N633" s="370"/>
      <c r="O633" s="374"/>
      <c r="P633" s="368"/>
      <c r="Q633" s="377"/>
      <c r="R633" s="311">
        <v>25</v>
      </c>
      <c r="S633" s="370"/>
      <c r="T633" s="370"/>
      <c r="U633" s="374"/>
      <c r="V633" s="381"/>
      <c r="W633" s="377"/>
      <c r="X633" s="331" t="s">
        <v>374</v>
      </c>
      <c r="Y633" s="370"/>
      <c r="Z633" s="370"/>
      <c r="AA633" s="374"/>
      <c r="AB633" s="381"/>
      <c r="AC633" s="377"/>
      <c r="AD633" s="331">
        <v>25</v>
      </c>
      <c r="AE633" s="370"/>
      <c r="AF633" s="370"/>
      <c r="AG633" s="374"/>
      <c r="AH633" s="368"/>
      <c r="AI633" s="502"/>
      <c r="AJ633" s="3"/>
      <c r="AK633" s="3"/>
      <c r="AL633" s="3"/>
      <c r="AM633" s="3"/>
      <c r="AN633" s="3"/>
    </row>
    <row r="634" spans="1:40" ht="21" customHeight="1">
      <c r="A634" s="401"/>
      <c r="B634" s="404"/>
      <c r="C634" s="399"/>
      <c r="D634" s="300" t="s">
        <v>389</v>
      </c>
      <c r="E634" s="377"/>
      <c r="F634" s="318" t="s">
        <v>387</v>
      </c>
      <c r="G634" s="370"/>
      <c r="H634" s="370"/>
      <c r="I634" s="363"/>
      <c r="J634" s="365"/>
      <c r="K634" s="377"/>
      <c r="L634" s="319" t="s">
        <v>368</v>
      </c>
      <c r="M634" s="370"/>
      <c r="N634" s="370"/>
      <c r="O634" s="374"/>
      <c r="P634" s="368"/>
      <c r="Q634" s="377"/>
      <c r="R634" s="311" t="s">
        <v>368</v>
      </c>
      <c r="S634" s="370"/>
      <c r="T634" s="370"/>
      <c r="U634" s="374"/>
      <c r="V634" s="381"/>
      <c r="W634" s="377"/>
      <c r="X634" s="331"/>
      <c r="Y634" s="370"/>
      <c r="Z634" s="370"/>
      <c r="AA634" s="374"/>
      <c r="AB634" s="381"/>
      <c r="AC634" s="377"/>
      <c r="AD634" s="331"/>
      <c r="AE634" s="370"/>
      <c r="AF634" s="370"/>
      <c r="AG634" s="374"/>
      <c r="AH634" s="368"/>
      <c r="AI634" s="502"/>
      <c r="AJ634" s="3"/>
      <c r="AK634" s="3"/>
      <c r="AL634" s="3"/>
      <c r="AM634" s="3"/>
      <c r="AN634" s="3"/>
    </row>
    <row r="635" spans="1:40" ht="21" customHeight="1" thickBot="1">
      <c r="A635" s="401"/>
      <c r="B635" s="404"/>
      <c r="C635" s="399"/>
      <c r="D635" s="300" t="s">
        <v>390</v>
      </c>
      <c r="E635" s="377"/>
      <c r="F635" s="346">
        <v>58</v>
      </c>
      <c r="G635" s="370"/>
      <c r="H635" s="370"/>
      <c r="I635" s="363"/>
      <c r="J635" s="365"/>
      <c r="K635" s="377"/>
      <c r="L635" s="319">
        <v>20</v>
      </c>
      <c r="M635" s="370"/>
      <c r="N635" s="370"/>
      <c r="O635" s="374"/>
      <c r="P635" s="368"/>
      <c r="Q635" s="377"/>
      <c r="R635" s="311">
        <v>20</v>
      </c>
      <c r="S635" s="370"/>
      <c r="T635" s="370"/>
      <c r="U635" s="374"/>
      <c r="V635" s="381"/>
      <c r="W635" s="377"/>
      <c r="X635" s="331">
        <v>20</v>
      </c>
      <c r="Y635" s="370"/>
      <c r="Z635" s="370"/>
      <c r="AA635" s="374"/>
      <c r="AB635" s="381"/>
      <c r="AC635" s="377"/>
      <c r="AD635" s="331">
        <v>20</v>
      </c>
      <c r="AE635" s="370"/>
      <c r="AF635" s="370"/>
      <c r="AG635" s="374"/>
      <c r="AH635" s="368"/>
      <c r="AI635" s="502"/>
      <c r="AJ635" s="3"/>
      <c r="AK635" s="3"/>
      <c r="AL635" s="3"/>
      <c r="AM635" s="3"/>
      <c r="AN635" s="3"/>
    </row>
    <row r="636" spans="1:40" ht="21.75" customHeight="1">
      <c r="A636" s="400">
        <v>78</v>
      </c>
      <c r="B636" s="412">
        <v>36</v>
      </c>
      <c r="C636" s="479" t="s">
        <v>103</v>
      </c>
      <c r="D636" s="302" t="s">
        <v>362</v>
      </c>
      <c r="E636" s="376">
        <v>342</v>
      </c>
      <c r="F636" s="317" t="s">
        <v>402</v>
      </c>
      <c r="G636" s="369">
        <f>AVERAGE(F636:F643)+STDEVA(F636:F643)</f>
        <v>52.89</v>
      </c>
      <c r="H636" s="369">
        <f>AVERAGE(F636:F643)-STDEVA(F636:F643)</f>
        <v>6.61</v>
      </c>
      <c r="I636" s="362">
        <f>AVERAGEIFS(F636:F643,F636:F643,"&gt;="&amp;H636,F636:F643,"&lt;="&amp;G636)</f>
        <v>20.329999999999998</v>
      </c>
      <c r="J636" s="364">
        <f>2*E636*I636</f>
        <v>13905.72</v>
      </c>
      <c r="K636" s="376">
        <v>30</v>
      </c>
      <c r="L636" s="319" t="s">
        <v>375</v>
      </c>
      <c r="M636" s="369">
        <f>AVERAGE(L636:L643)+STDEVA(L636:L643)</f>
        <v>22.44</v>
      </c>
      <c r="N636" s="369">
        <f>AVERAGE(L636:L643)-STDEVA(L636:L643)</f>
        <v>-0.76</v>
      </c>
      <c r="O636" s="373">
        <f>AVERAGEIFS(L636:L643,L636:L643,"&gt;="&amp;N636,L636:L643,"&lt;="&amp;M636)</f>
        <v>6.05</v>
      </c>
      <c r="P636" s="367">
        <f>O636*K636</f>
        <v>181.5</v>
      </c>
      <c r="Q636" s="376">
        <v>22</v>
      </c>
      <c r="R636" s="311" t="s">
        <v>376</v>
      </c>
      <c r="S636" s="369">
        <f>AVERAGE(R636:R643)+STDEVA(R636:R643)</f>
        <v>20.059999999999999</v>
      </c>
      <c r="T636" s="369">
        <f>AVERAGE(R636:R643)-STDEVA(R636:R643)</f>
        <v>-0.39</v>
      </c>
      <c r="U636" s="373">
        <f>AVERAGEIFS(R636:R643,R636:R643,"&gt;="&amp;T636,R636:R643,"&lt;="&amp;S636)</f>
        <v>6.05</v>
      </c>
      <c r="V636" s="380">
        <f>2*Q636*U636</f>
        <v>266.2</v>
      </c>
      <c r="W636" s="376" t="s">
        <v>20</v>
      </c>
      <c r="X636" s="331" t="s">
        <v>376</v>
      </c>
      <c r="Y636" s="369">
        <f>AVERAGE(X636:X643)+STDEVA(X636:X643)</f>
        <v>20.329999999999998</v>
      </c>
      <c r="Z636" s="369">
        <f>AVERAGE(X636:X643)-STDEVA(X636:X643)</f>
        <v>-1.46</v>
      </c>
      <c r="AA636" s="373">
        <f>AVERAGEIFS(X636:X643,X636:X643,"&gt;="&amp;Z636,X636:X643,"&lt;="&amp;Y636)</f>
        <v>5.55</v>
      </c>
      <c r="AB636" s="380">
        <f>2*AA636</f>
        <v>11.1</v>
      </c>
      <c r="AC636" s="376">
        <v>1</v>
      </c>
      <c r="AD636" s="331" t="s">
        <v>376</v>
      </c>
      <c r="AE636" s="369">
        <f>AVERAGE(AD636:AD643)+STDEVA(AD636:AD643)</f>
        <v>24.35</v>
      </c>
      <c r="AF636" s="369">
        <f>AVERAGE(AD636:AD643)-STDEVA(AD636:AD643)</f>
        <v>-0.28999999999999998</v>
      </c>
      <c r="AG636" s="373">
        <f>AVERAGEIFS(AD636:AD643,AD636:AD643,"&gt;="&amp;AF636,AD636:AD643,"&lt;="&amp;AE636)</f>
        <v>5.55</v>
      </c>
      <c r="AH636" s="367">
        <f t="shared" ref="AH636:AH644" si="49">AC636*AG636</f>
        <v>5.55</v>
      </c>
      <c r="AI636" s="501">
        <f t="shared" si="48"/>
        <v>14370.07</v>
      </c>
      <c r="AJ636" s="3"/>
      <c r="AK636" s="3"/>
      <c r="AL636" s="3"/>
      <c r="AM636" s="3"/>
      <c r="AN636" s="3"/>
    </row>
    <row r="637" spans="1:40" ht="13.5" customHeight="1">
      <c r="A637" s="401"/>
      <c r="B637" s="413"/>
      <c r="C637" s="480"/>
      <c r="D637" s="301" t="s">
        <v>360</v>
      </c>
      <c r="E637" s="377"/>
      <c r="F637" s="318" t="s">
        <v>419</v>
      </c>
      <c r="G637" s="370"/>
      <c r="H637" s="370"/>
      <c r="I637" s="363"/>
      <c r="J637" s="365"/>
      <c r="K637" s="377"/>
      <c r="L637" s="319">
        <v>30</v>
      </c>
      <c r="M637" s="370"/>
      <c r="N637" s="370"/>
      <c r="O637" s="374"/>
      <c r="P637" s="368"/>
      <c r="Q637" s="377"/>
      <c r="R637" s="311" t="s">
        <v>368</v>
      </c>
      <c r="S637" s="370"/>
      <c r="T637" s="370"/>
      <c r="U637" s="374"/>
      <c r="V637" s="381"/>
      <c r="W637" s="377"/>
      <c r="X637" s="331">
        <v>25</v>
      </c>
      <c r="Y637" s="370"/>
      <c r="Z637" s="370"/>
      <c r="AA637" s="374"/>
      <c r="AB637" s="381"/>
      <c r="AC637" s="377"/>
      <c r="AD637" s="331">
        <v>25</v>
      </c>
      <c r="AE637" s="370"/>
      <c r="AF637" s="370"/>
      <c r="AG637" s="374"/>
      <c r="AH637" s="368"/>
      <c r="AI637" s="502"/>
      <c r="AJ637" s="3"/>
      <c r="AK637" s="3"/>
      <c r="AL637" s="3"/>
      <c r="AM637" s="3"/>
      <c r="AN637" s="3"/>
    </row>
    <row r="638" spans="1:40" ht="21" customHeight="1">
      <c r="A638" s="401"/>
      <c r="B638" s="413"/>
      <c r="C638" s="480"/>
      <c r="D638" s="302" t="s">
        <v>361</v>
      </c>
      <c r="E638" s="377"/>
      <c r="F638" s="318" t="s">
        <v>417</v>
      </c>
      <c r="G638" s="370"/>
      <c r="H638" s="370"/>
      <c r="I638" s="363"/>
      <c r="J638" s="365"/>
      <c r="K638" s="377"/>
      <c r="L638" s="319">
        <v>0</v>
      </c>
      <c r="M638" s="370"/>
      <c r="N638" s="370"/>
      <c r="O638" s="374"/>
      <c r="P638" s="368"/>
      <c r="Q638" s="377"/>
      <c r="R638" s="311">
        <v>0</v>
      </c>
      <c r="S638" s="370"/>
      <c r="T638" s="370"/>
      <c r="U638" s="374"/>
      <c r="V638" s="381"/>
      <c r="W638" s="377"/>
      <c r="X638" s="331">
        <v>0</v>
      </c>
      <c r="Y638" s="370"/>
      <c r="Z638" s="370"/>
      <c r="AA638" s="374"/>
      <c r="AB638" s="381"/>
      <c r="AC638" s="377"/>
      <c r="AD638" s="331">
        <v>0</v>
      </c>
      <c r="AE638" s="370"/>
      <c r="AF638" s="370"/>
      <c r="AG638" s="374"/>
      <c r="AH638" s="368"/>
      <c r="AI638" s="502"/>
      <c r="AJ638" s="3"/>
      <c r="AK638" s="3"/>
      <c r="AL638" s="3"/>
      <c r="AM638" s="3"/>
      <c r="AN638" s="3"/>
    </row>
    <row r="639" spans="1:40" ht="24" customHeight="1">
      <c r="A639" s="401"/>
      <c r="B639" s="413"/>
      <c r="C639" s="480"/>
      <c r="D639" s="302" t="s">
        <v>372</v>
      </c>
      <c r="E639" s="377"/>
      <c r="F639" s="355">
        <v>9.16</v>
      </c>
      <c r="G639" s="370"/>
      <c r="H639" s="370"/>
      <c r="I639" s="363"/>
      <c r="J639" s="365"/>
      <c r="K639" s="377"/>
      <c r="L639" s="334">
        <v>2.1800000000000002</v>
      </c>
      <c r="M639" s="370"/>
      <c r="N639" s="370"/>
      <c r="O639" s="374"/>
      <c r="P639" s="368"/>
      <c r="Q639" s="377"/>
      <c r="R639" s="344">
        <v>2.1800000000000002</v>
      </c>
      <c r="S639" s="370"/>
      <c r="T639" s="370"/>
      <c r="U639" s="374"/>
      <c r="V639" s="381"/>
      <c r="W639" s="377"/>
      <c r="X639" s="331">
        <v>2.1800000000000002</v>
      </c>
      <c r="Y639" s="370"/>
      <c r="Z639" s="370"/>
      <c r="AA639" s="374"/>
      <c r="AB639" s="381"/>
      <c r="AC639" s="377"/>
      <c r="AD639" s="331">
        <v>2.1800000000000002</v>
      </c>
      <c r="AE639" s="370"/>
      <c r="AF639" s="370"/>
      <c r="AG639" s="374"/>
      <c r="AH639" s="368"/>
      <c r="AI639" s="502"/>
      <c r="AJ639" s="3"/>
      <c r="AK639" s="3"/>
      <c r="AL639" s="3"/>
      <c r="AM639" s="3"/>
      <c r="AN639" s="3"/>
    </row>
    <row r="640" spans="1:40" ht="13.5" customHeight="1">
      <c r="A640" s="401"/>
      <c r="B640" s="413"/>
      <c r="C640" s="480"/>
      <c r="D640" s="302" t="s">
        <v>385</v>
      </c>
      <c r="E640" s="377"/>
      <c r="F640" s="318">
        <v>6.84</v>
      </c>
      <c r="G640" s="370"/>
      <c r="H640" s="370"/>
      <c r="I640" s="363"/>
      <c r="J640" s="365"/>
      <c r="K640" s="377"/>
      <c r="L640" s="319">
        <v>2</v>
      </c>
      <c r="M640" s="370"/>
      <c r="N640" s="370"/>
      <c r="O640" s="374"/>
      <c r="P640" s="368"/>
      <c r="Q640" s="377"/>
      <c r="R640" s="311">
        <v>2</v>
      </c>
      <c r="S640" s="370"/>
      <c r="T640" s="370"/>
      <c r="U640" s="374"/>
      <c r="V640" s="381"/>
      <c r="W640" s="377"/>
      <c r="X640" s="331">
        <v>0</v>
      </c>
      <c r="Y640" s="370"/>
      <c r="Z640" s="370"/>
      <c r="AA640" s="374"/>
      <c r="AB640" s="381"/>
      <c r="AC640" s="377"/>
      <c r="AD640" s="331">
        <v>0</v>
      </c>
      <c r="AE640" s="370"/>
      <c r="AF640" s="370"/>
      <c r="AG640" s="374"/>
      <c r="AH640" s="368"/>
      <c r="AI640" s="502"/>
      <c r="AJ640" s="3"/>
      <c r="AK640" s="3"/>
      <c r="AL640" s="3"/>
      <c r="AM640" s="3"/>
      <c r="AN640" s="3"/>
    </row>
    <row r="641" spans="1:40" ht="21.75" customHeight="1">
      <c r="A641" s="401"/>
      <c r="B641" s="413"/>
      <c r="C641" s="480"/>
      <c r="D641" s="302" t="s">
        <v>388</v>
      </c>
      <c r="E641" s="377"/>
      <c r="F641" s="346">
        <v>45</v>
      </c>
      <c r="G641" s="370"/>
      <c r="H641" s="370"/>
      <c r="I641" s="363"/>
      <c r="J641" s="365"/>
      <c r="K641" s="377"/>
      <c r="L641" s="319" t="s">
        <v>392</v>
      </c>
      <c r="M641" s="370"/>
      <c r="N641" s="370"/>
      <c r="O641" s="374"/>
      <c r="P641" s="368"/>
      <c r="Q641" s="377"/>
      <c r="R641" s="311">
        <v>25</v>
      </c>
      <c r="S641" s="370"/>
      <c r="T641" s="370"/>
      <c r="U641" s="374"/>
      <c r="V641" s="381"/>
      <c r="W641" s="377"/>
      <c r="X641" s="331" t="s">
        <v>374</v>
      </c>
      <c r="Y641" s="370"/>
      <c r="Z641" s="370"/>
      <c r="AA641" s="374"/>
      <c r="AB641" s="381"/>
      <c r="AC641" s="377"/>
      <c r="AD641" s="331">
        <v>25</v>
      </c>
      <c r="AE641" s="370"/>
      <c r="AF641" s="370"/>
      <c r="AG641" s="374"/>
      <c r="AH641" s="368"/>
      <c r="AI641" s="502"/>
      <c r="AJ641" s="3"/>
      <c r="AK641" s="3"/>
      <c r="AL641" s="3"/>
      <c r="AM641" s="3"/>
      <c r="AN641" s="3"/>
    </row>
    <row r="642" spans="1:40" ht="18.75" customHeight="1">
      <c r="A642" s="401"/>
      <c r="B642" s="413"/>
      <c r="C642" s="480"/>
      <c r="D642" s="300" t="s">
        <v>389</v>
      </c>
      <c r="E642" s="377"/>
      <c r="F642" s="318" t="s">
        <v>387</v>
      </c>
      <c r="G642" s="370"/>
      <c r="H642" s="370"/>
      <c r="I642" s="363"/>
      <c r="J642" s="365"/>
      <c r="K642" s="377"/>
      <c r="L642" s="319" t="s">
        <v>368</v>
      </c>
      <c r="M642" s="370"/>
      <c r="N642" s="370"/>
      <c r="O642" s="374"/>
      <c r="P642" s="368"/>
      <c r="Q642" s="377"/>
      <c r="R642" s="311" t="s">
        <v>368</v>
      </c>
      <c r="S642" s="370"/>
      <c r="T642" s="370"/>
      <c r="U642" s="374"/>
      <c r="V642" s="381"/>
      <c r="W642" s="377"/>
      <c r="X642" s="331"/>
      <c r="Y642" s="370"/>
      <c r="Z642" s="370"/>
      <c r="AA642" s="374"/>
      <c r="AB642" s="381"/>
      <c r="AC642" s="377"/>
      <c r="AD642" s="331"/>
      <c r="AE642" s="370"/>
      <c r="AF642" s="370"/>
      <c r="AG642" s="374"/>
      <c r="AH642" s="368"/>
      <c r="AI642" s="502"/>
      <c r="AJ642" s="3"/>
      <c r="AK642" s="3"/>
      <c r="AL642" s="3"/>
      <c r="AM642" s="3"/>
      <c r="AN642" s="3"/>
    </row>
    <row r="643" spans="1:40" ht="23.25" customHeight="1" thickBot="1">
      <c r="A643" s="401"/>
      <c r="B643" s="413"/>
      <c r="C643" s="480"/>
      <c r="D643" s="300" t="s">
        <v>390</v>
      </c>
      <c r="E643" s="377"/>
      <c r="F643" s="346">
        <v>58</v>
      </c>
      <c r="G643" s="370"/>
      <c r="H643" s="370"/>
      <c r="I643" s="363"/>
      <c r="J643" s="365"/>
      <c r="K643" s="377"/>
      <c r="L643" s="319">
        <v>20</v>
      </c>
      <c r="M643" s="370"/>
      <c r="N643" s="370"/>
      <c r="O643" s="374"/>
      <c r="P643" s="368"/>
      <c r="Q643" s="377"/>
      <c r="R643" s="311">
        <v>20</v>
      </c>
      <c r="S643" s="370"/>
      <c r="T643" s="370"/>
      <c r="U643" s="374"/>
      <c r="V643" s="381"/>
      <c r="W643" s="377"/>
      <c r="X643" s="331">
        <v>20</v>
      </c>
      <c r="Y643" s="370"/>
      <c r="Z643" s="370"/>
      <c r="AA643" s="374"/>
      <c r="AB643" s="381"/>
      <c r="AC643" s="377"/>
      <c r="AD643" s="331">
        <v>20</v>
      </c>
      <c r="AE643" s="370"/>
      <c r="AF643" s="370"/>
      <c r="AG643" s="374"/>
      <c r="AH643" s="368"/>
      <c r="AI643" s="502"/>
      <c r="AJ643" s="3"/>
      <c r="AK643" s="3"/>
      <c r="AL643" s="3"/>
      <c r="AM643" s="3"/>
      <c r="AN643" s="3"/>
    </row>
    <row r="644" spans="1:40" ht="22.5" customHeight="1">
      <c r="A644" s="400">
        <v>79</v>
      </c>
      <c r="B644" s="412">
        <v>37</v>
      </c>
      <c r="C644" s="478" t="s">
        <v>104</v>
      </c>
      <c r="D644" s="302" t="s">
        <v>362</v>
      </c>
      <c r="E644" s="376">
        <v>231</v>
      </c>
      <c r="F644" s="317" t="s">
        <v>402</v>
      </c>
      <c r="G644" s="369">
        <f>AVERAGE(F644:F651)+STDEVA(F644:F651)</f>
        <v>52.89</v>
      </c>
      <c r="H644" s="369">
        <f>AVERAGE(F644:F651)-STDEVA(F644:F651)</f>
        <v>6.61</v>
      </c>
      <c r="I644" s="373">
        <f>AVERAGEIFS(F644:F651,F644:F651,"&gt;="&amp;H644,F644:F651,"&lt;="&amp;G644)</f>
        <v>20.329999999999998</v>
      </c>
      <c r="J644" s="364">
        <f>2*E644*I644</f>
        <v>9392.4599999999991</v>
      </c>
      <c r="K644" s="376">
        <v>100</v>
      </c>
      <c r="L644" s="319" t="s">
        <v>375</v>
      </c>
      <c r="M644" s="369">
        <f>AVERAGE(L644:L651)+STDEVA(L644:L651)</f>
        <v>22.44</v>
      </c>
      <c r="N644" s="369">
        <f>AVERAGE(L644:L651)-STDEVA(L644:L651)</f>
        <v>-0.76</v>
      </c>
      <c r="O644" s="373">
        <f>AVERAGEIFS(L644:L651,L644:L651,"&gt;="&amp;N644,L644:L651,"&lt;="&amp;M644)</f>
        <v>6.05</v>
      </c>
      <c r="P644" s="367">
        <f>O644*K644</f>
        <v>605</v>
      </c>
      <c r="Q644" s="376">
        <v>17</v>
      </c>
      <c r="R644" s="311">
        <v>30</v>
      </c>
      <c r="S644" s="369">
        <f>AVERAGE(R644:R651)+STDEVA(R644:R651)</f>
        <v>22.44</v>
      </c>
      <c r="T644" s="369">
        <f>AVERAGE(R644:R651)-STDEVA(R644:R651)</f>
        <v>-0.76</v>
      </c>
      <c r="U644" s="373">
        <f>AVERAGEIFS(R644:R651,R644:R651,"&gt;="&amp;T644,R644:R651,"&lt;="&amp;S644)</f>
        <v>6.05</v>
      </c>
      <c r="V644" s="380">
        <f>2*Q644*U644</f>
        <v>205.7</v>
      </c>
      <c r="W644" s="376" t="s">
        <v>26</v>
      </c>
      <c r="X644" s="331" t="s">
        <v>376</v>
      </c>
      <c r="Y644" s="369">
        <f>AVERAGE(X644:X651)+STDEVA(X644:X651)</f>
        <v>20.329999999999998</v>
      </c>
      <c r="Z644" s="369">
        <f>AVERAGE(X644:X651)-STDEVA(X644:X651)</f>
        <v>-1.46</v>
      </c>
      <c r="AA644" s="373">
        <f>AVERAGEIFS(X644:X651,X644:X651,"&gt;="&amp;Z644,X644:X651,"&lt;="&amp;Y644)</f>
        <v>5.55</v>
      </c>
      <c r="AB644" s="380">
        <f>2*AA644</f>
        <v>11.1</v>
      </c>
      <c r="AC644" s="376">
        <v>1</v>
      </c>
      <c r="AD644" s="331" t="s">
        <v>376</v>
      </c>
      <c r="AE644" s="369">
        <f>AVERAGE(AD644:AD651)+STDEVA(AD644:AD651)</f>
        <v>24.35</v>
      </c>
      <c r="AF644" s="369">
        <f>AVERAGE(AD644:AD651)-STDEVA(AD644:AD651)</f>
        <v>-0.28999999999999998</v>
      </c>
      <c r="AG644" s="373">
        <f>AVERAGEIFS(AD644:AD651,AD644:AD651,"&gt;="&amp;AF644,AD644:AD651,"&lt;="&amp;AE644)</f>
        <v>5.55</v>
      </c>
      <c r="AH644" s="367">
        <f t="shared" si="49"/>
        <v>5.55</v>
      </c>
      <c r="AI644" s="501">
        <f t="shared" si="48"/>
        <v>10219.81</v>
      </c>
      <c r="AJ644" s="3"/>
      <c r="AK644" s="3"/>
      <c r="AL644" s="3"/>
      <c r="AM644" s="3"/>
      <c r="AN644" s="3"/>
    </row>
    <row r="645" spans="1:40" ht="13.5" customHeight="1">
      <c r="A645" s="401"/>
      <c r="B645" s="413"/>
      <c r="C645" s="425"/>
      <c r="D645" s="301" t="s">
        <v>360</v>
      </c>
      <c r="E645" s="377"/>
      <c r="F645" s="318" t="s">
        <v>419</v>
      </c>
      <c r="G645" s="370"/>
      <c r="H645" s="370"/>
      <c r="I645" s="374"/>
      <c r="J645" s="365"/>
      <c r="K645" s="377"/>
      <c r="L645" s="319">
        <v>30</v>
      </c>
      <c r="M645" s="370"/>
      <c r="N645" s="370"/>
      <c r="O645" s="374"/>
      <c r="P645" s="368"/>
      <c r="Q645" s="377"/>
      <c r="R645" s="311" t="s">
        <v>368</v>
      </c>
      <c r="S645" s="370"/>
      <c r="T645" s="370"/>
      <c r="U645" s="374"/>
      <c r="V645" s="381"/>
      <c r="W645" s="377"/>
      <c r="X645" s="331">
        <v>25</v>
      </c>
      <c r="Y645" s="370"/>
      <c r="Z645" s="370"/>
      <c r="AA645" s="374"/>
      <c r="AB645" s="381"/>
      <c r="AC645" s="377"/>
      <c r="AD645" s="331">
        <v>25</v>
      </c>
      <c r="AE645" s="370"/>
      <c r="AF645" s="370"/>
      <c r="AG645" s="374"/>
      <c r="AH645" s="368"/>
      <c r="AI645" s="502"/>
      <c r="AJ645" s="3"/>
      <c r="AK645" s="3"/>
      <c r="AL645" s="3"/>
      <c r="AM645" s="3"/>
      <c r="AN645" s="3"/>
    </row>
    <row r="646" spans="1:40" ht="24" customHeight="1">
      <c r="A646" s="401"/>
      <c r="B646" s="413"/>
      <c r="C646" s="425"/>
      <c r="D646" s="302" t="s">
        <v>361</v>
      </c>
      <c r="E646" s="377"/>
      <c r="F646" s="318" t="s">
        <v>417</v>
      </c>
      <c r="G646" s="370"/>
      <c r="H646" s="370"/>
      <c r="I646" s="374"/>
      <c r="J646" s="365"/>
      <c r="K646" s="377"/>
      <c r="L646" s="319">
        <v>0</v>
      </c>
      <c r="M646" s="370"/>
      <c r="N646" s="370"/>
      <c r="O646" s="374"/>
      <c r="P646" s="368"/>
      <c r="Q646" s="377"/>
      <c r="R646" s="311">
        <v>0</v>
      </c>
      <c r="S646" s="370"/>
      <c r="T646" s="370"/>
      <c r="U646" s="374"/>
      <c r="V646" s="381"/>
      <c r="W646" s="377"/>
      <c r="X646" s="331">
        <v>0</v>
      </c>
      <c r="Y646" s="370"/>
      <c r="Z646" s="370"/>
      <c r="AA646" s="374"/>
      <c r="AB646" s="381"/>
      <c r="AC646" s="377"/>
      <c r="AD646" s="331">
        <v>0</v>
      </c>
      <c r="AE646" s="370"/>
      <c r="AF646" s="370"/>
      <c r="AG646" s="374"/>
      <c r="AH646" s="368"/>
      <c r="AI646" s="502"/>
      <c r="AJ646" s="3"/>
      <c r="AK646" s="3"/>
      <c r="AL646" s="3"/>
      <c r="AM646" s="3"/>
      <c r="AN646" s="3"/>
    </row>
    <row r="647" spans="1:40" ht="23.25" customHeight="1">
      <c r="A647" s="401"/>
      <c r="B647" s="413"/>
      <c r="C647" s="425"/>
      <c r="D647" s="302" t="s">
        <v>372</v>
      </c>
      <c r="E647" s="377"/>
      <c r="F647" s="355">
        <v>9.16</v>
      </c>
      <c r="G647" s="370"/>
      <c r="H647" s="370"/>
      <c r="I647" s="374"/>
      <c r="J647" s="365"/>
      <c r="K647" s="377"/>
      <c r="L647" s="319">
        <v>2.1800000000000002</v>
      </c>
      <c r="M647" s="370"/>
      <c r="N647" s="370"/>
      <c r="O647" s="374"/>
      <c r="P647" s="368"/>
      <c r="Q647" s="377"/>
      <c r="R647" s="311">
        <v>2.1800000000000002</v>
      </c>
      <c r="S647" s="370"/>
      <c r="T647" s="370"/>
      <c r="U647" s="374"/>
      <c r="V647" s="381"/>
      <c r="W647" s="377"/>
      <c r="X647" s="331">
        <v>2.1800000000000002</v>
      </c>
      <c r="Y647" s="370"/>
      <c r="Z647" s="370"/>
      <c r="AA647" s="374"/>
      <c r="AB647" s="381"/>
      <c r="AC647" s="377"/>
      <c r="AD647" s="331">
        <v>2.1800000000000002</v>
      </c>
      <c r="AE647" s="370"/>
      <c r="AF647" s="370"/>
      <c r="AG647" s="374"/>
      <c r="AH647" s="368"/>
      <c r="AI647" s="502"/>
      <c r="AJ647" s="3"/>
      <c r="AK647" s="3"/>
      <c r="AL647" s="3"/>
      <c r="AM647" s="3"/>
      <c r="AN647" s="3"/>
    </row>
    <row r="648" spans="1:40" ht="13.5" customHeight="1">
      <c r="A648" s="401"/>
      <c r="B648" s="413"/>
      <c r="C648" s="425"/>
      <c r="D648" s="302" t="s">
        <v>385</v>
      </c>
      <c r="E648" s="377"/>
      <c r="F648" s="318">
        <v>6.84</v>
      </c>
      <c r="G648" s="370"/>
      <c r="H648" s="370"/>
      <c r="I648" s="374"/>
      <c r="J648" s="365"/>
      <c r="K648" s="377"/>
      <c r="L648" s="319">
        <v>2</v>
      </c>
      <c r="M648" s="370"/>
      <c r="N648" s="370"/>
      <c r="O648" s="374"/>
      <c r="P648" s="368"/>
      <c r="Q648" s="377"/>
      <c r="R648" s="311">
        <v>2</v>
      </c>
      <c r="S648" s="370"/>
      <c r="T648" s="370"/>
      <c r="U648" s="374"/>
      <c r="V648" s="381"/>
      <c r="W648" s="377"/>
      <c r="X648" s="331">
        <v>0</v>
      </c>
      <c r="Y648" s="370"/>
      <c r="Z648" s="370"/>
      <c r="AA648" s="374"/>
      <c r="AB648" s="381"/>
      <c r="AC648" s="377"/>
      <c r="AD648" s="331">
        <v>0</v>
      </c>
      <c r="AE648" s="370"/>
      <c r="AF648" s="370"/>
      <c r="AG648" s="374"/>
      <c r="AH648" s="368"/>
      <c r="AI648" s="502"/>
      <c r="AJ648" s="3"/>
      <c r="AK648" s="3"/>
      <c r="AL648" s="3"/>
      <c r="AM648" s="3"/>
      <c r="AN648" s="3"/>
    </row>
    <row r="649" spans="1:40" ht="24" customHeight="1">
      <c r="A649" s="401"/>
      <c r="B649" s="413"/>
      <c r="C649" s="425"/>
      <c r="D649" s="302" t="s">
        <v>388</v>
      </c>
      <c r="E649" s="377"/>
      <c r="F649" s="346">
        <v>45</v>
      </c>
      <c r="G649" s="370"/>
      <c r="H649" s="370"/>
      <c r="I649" s="374"/>
      <c r="J649" s="365"/>
      <c r="K649" s="377"/>
      <c r="L649" s="319" t="s">
        <v>392</v>
      </c>
      <c r="M649" s="370"/>
      <c r="N649" s="370"/>
      <c r="O649" s="374"/>
      <c r="P649" s="368"/>
      <c r="Q649" s="377"/>
      <c r="R649" s="311" t="s">
        <v>374</v>
      </c>
      <c r="S649" s="370"/>
      <c r="T649" s="370"/>
      <c r="U649" s="374"/>
      <c r="V649" s="381"/>
      <c r="W649" s="377"/>
      <c r="X649" s="331" t="s">
        <v>374</v>
      </c>
      <c r="Y649" s="370"/>
      <c r="Z649" s="370"/>
      <c r="AA649" s="374"/>
      <c r="AB649" s="381"/>
      <c r="AC649" s="377"/>
      <c r="AD649" s="331">
        <v>25</v>
      </c>
      <c r="AE649" s="370"/>
      <c r="AF649" s="370"/>
      <c r="AG649" s="374"/>
      <c r="AH649" s="368"/>
      <c r="AI649" s="502"/>
      <c r="AJ649" s="3"/>
      <c r="AK649" s="3"/>
      <c r="AL649" s="3"/>
      <c r="AM649" s="3"/>
      <c r="AN649" s="3"/>
    </row>
    <row r="650" spans="1:40" ht="21.75" customHeight="1">
      <c r="A650" s="401"/>
      <c r="B650" s="413"/>
      <c r="C650" s="425"/>
      <c r="D650" s="300" t="s">
        <v>389</v>
      </c>
      <c r="E650" s="377"/>
      <c r="F650" s="318" t="s">
        <v>387</v>
      </c>
      <c r="G650" s="370"/>
      <c r="H650" s="370"/>
      <c r="I650" s="374"/>
      <c r="J650" s="365"/>
      <c r="K650" s="377"/>
      <c r="L650" s="319" t="s">
        <v>368</v>
      </c>
      <c r="M650" s="370"/>
      <c r="N650" s="370"/>
      <c r="O650" s="374"/>
      <c r="P650" s="368"/>
      <c r="Q650" s="377"/>
      <c r="R650" s="311" t="s">
        <v>368</v>
      </c>
      <c r="S650" s="370"/>
      <c r="T650" s="370"/>
      <c r="U650" s="374"/>
      <c r="V650" s="381"/>
      <c r="W650" s="377"/>
      <c r="X650" s="331"/>
      <c r="Y650" s="370"/>
      <c r="Z650" s="370"/>
      <c r="AA650" s="374"/>
      <c r="AB650" s="381"/>
      <c r="AC650" s="377"/>
      <c r="AD650" s="331"/>
      <c r="AE650" s="370"/>
      <c r="AF650" s="370"/>
      <c r="AG650" s="374"/>
      <c r="AH650" s="368"/>
      <c r="AI650" s="502"/>
      <c r="AJ650" s="3"/>
      <c r="AK650" s="3"/>
      <c r="AL650" s="3"/>
      <c r="AM650" s="3"/>
      <c r="AN650" s="3"/>
    </row>
    <row r="651" spans="1:40" ht="20.25" customHeight="1" thickBot="1">
      <c r="A651" s="401"/>
      <c r="B651" s="413"/>
      <c r="C651" s="425"/>
      <c r="D651" s="300" t="s">
        <v>390</v>
      </c>
      <c r="E651" s="377"/>
      <c r="F651" s="346">
        <v>58</v>
      </c>
      <c r="G651" s="370"/>
      <c r="H651" s="370"/>
      <c r="I651" s="374"/>
      <c r="J651" s="365"/>
      <c r="K651" s="377"/>
      <c r="L651" s="319">
        <v>20</v>
      </c>
      <c r="M651" s="370"/>
      <c r="N651" s="370"/>
      <c r="O651" s="374"/>
      <c r="P651" s="368"/>
      <c r="Q651" s="377"/>
      <c r="R651" s="311">
        <v>20</v>
      </c>
      <c r="S651" s="370"/>
      <c r="T651" s="370"/>
      <c r="U651" s="374"/>
      <c r="V651" s="381"/>
      <c r="W651" s="377"/>
      <c r="X651" s="331">
        <v>20</v>
      </c>
      <c r="Y651" s="370"/>
      <c r="Z651" s="370"/>
      <c r="AA651" s="374"/>
      <c r="AB651" s="381"/>
      <c r="AC651" s="377"/>
      <c r="AD651" s="331">
        <v>20</v>
      </c>
      <c r="AE651" s="370"/>
      <c r="AF651" s="370"/>
      <c r="AG651" s="374"/>
      <c r="AH651" s="368"/>
      <c r="AI651" s="502"/>
      <c r="AJ651" s="3"/>
      <c r="AK651" s="3"/>
      <c r="AL651" s="3"/>
      <c r="AM651" s="3"/>
      <c r="AN651" s="3"/>
    </row>
    <row r="652" spans="1:40" ht="20.25" customHeight="1">
      <c r="A652" s="400">
        <v>80</v>
      </c>
      <c r="B652" s="412">
        <v>39</v>
      </c>
      <c r="C652" s="478" t="s">
        <v>105</v>
      </c>
      <c r="D652" s="302" t="s">
        <v>362</v>
      </c>
      <c r="E652" s="376">
        <v>203</v>
      </c>
      <c r="F652" s="317" t="s">
        <v>402</v>
      </c>
      <c r="G652" s="369">
        <f>AVERAGE(F652:F659)+STDEVA(F652:F659)</f>
        <v>52.89</v>
      </c>
      <c r="H652" s="369">
        <f>AVERAGE(F652:F659)-STDEVA(F652:F659)</f>
        <v>6.61</v>
      </c>
      <c r="I652" s="362">
        <f>AVERAGEIFS(F652:F659,F652:F659,"&gt;="&amp;H652,F652:F659,"&lt;="&amp;G652)</f>
        <v>20.329999999999998</v>
      </c>
      <c r="J652" s="364">
        <f>2*E652*I652</f>
        <v>8253.98</v>
      </c>
      <c r="K652" s="376">
        <v>30</v>
      </c>
      <c r="L652" s="319" t="s">
        <v>375</v>
      </c>
      <c r="M652" s="369">
        <f>AVERAGE(L652:L659)+STDEVA(L652:L659)</f>
        <v>24.91</v>
      </c>
      <c r="N652" s="369">
        <f>AVERAGE(L652:L659)-STDEVA(L652:L659)</f>
        <v>-1.24</v>
      </c>
      <c r="O652" s="373">
        <f>AVERAGEIFS(L652:L659,L652:L659,"&gt;="&amp;N652,L652:L659,"&lt;="&amp;M652)</f>
        <v>6.05</v>
      </c>
      <c r="P652" s="367">
        <f>O652*K652</f>
        <v>181.5</v>
      </c>
      <c r="Q652" s="376">
        <v>19</v>
      </c>
      <c r="R652" s="311" t="s">
        <v>376</v>
      </c>
      <c r="S652" s="369">
        <f>AVERAGE(R652:R659)+STDEVA(R652:R659)</f>
        <v>20.059999999999999</v>
      </c>
      <c r="T652" s="369">
        <f>AVERAGE(R652:R659)-STDEVA(R652:R659)</f>
        <v>-0.39</v>
      </c>
      <c r="U652" s="373">
        <f>AVERAGEIFS(R652:R659,R652:R659,"&gt;="&amp;T652,R652:R659,"&lt;="&amp;S652)</f>
        <v>6.05</v>
      </c>
      <c r="V652" s="380">
        <f>2*Q652*U652</f>
        <v>229.9</v>
      </c>
      <c r="W652" s="376" t="s">
        <v>26</v>
      </c>
      <c r="X652" s="331" t="s">
        <v>376</v>
      </c>
      <c r="Y652" s="369">
        <f>AVERAGE(X652:X659)+STDEVA(X652:X659)</f>
        <v>24.35</v>
      </c>
      <c r="Z652" s="369">
        <f>AVERAGE(X652:X659)-STDEVA(X652:X659)</f>
        <v>-0.28999999999999998</v>
      </c>
      <c r="AA652" s="373">
        <f>AVERAGEIFS(X652:X659,X652:X659,"&gt;="&amp;Z652,X652:X659,"&lt;="&amp;Y652)</f>
        <v>5.55</v>
      </c>
      <c r="AB652" s="380">
        <f>2*AA652</f>
        <v>11.1</v>
      </c>
      <c r="AC652" s="376">
        <v>1</v>
      </c>
      <c r="AD652" s="331" t="s">
        <v>376</v>
      </c>
      <c r="AE652" s="369">
        <f>AVERAGE(AD652:AD659)+STDEVA(AD652:AD659)</f>
        <v>24.35</v>
      </c>
      <c r="AF652" s="369">
        <f>AVERAGE(AD652:AD659)-STDEVA(AD652:AD659)</f>
        <v>-0.28999999999999998</v>
      </c>
      <c r="AG652" s="373">
        <f>AVERAGEIFS(AD652:AD659,AD652:AD659,"&gt;="&amp;AF652,AD652:AD659,"&lt;="&amp;AE652)</f>
        <v>5.55</v>
      </c>
      <c r="AH652" s="367">
        <f t="shared" ref="AH652:AH660" si="50">AC652*AG652</f>
        <v>5.55</v>
      </c>
      <c r="AI652" s="501">
        <f t="shared" si="48"/>
        <v>8682.0300000000007</v>
      </c>
      <c r="AJ652" s="3"/>
      <c r="AK652" s="3"/>
      <c r="AL652" s="3"/>
      <c r="AM652" s="3"/>
      <c r="AN652" s="3"/>
    </row>
    <row r="653" spans="1:40" ht="13.5" customHeight="1">
      <c r="A653" s="401"/>
      <c r="B653" s="413"/>
      <c r="C653" s="425"/>
      <c r="D653" s="301" t="s">
        <v>360</v>
      </c>
      <c r="E653" s="377"/>
      <c r="F653" s="318" t="s">
        <v>419</v>
      </c>
      <c r="G653" s="370"/>
      <c r="H653" s="370"/>
      <c r="I653" s="363"/>
      <c r="J653" s="365"/>
      <c r="K653" s="377"/>
      <c r="L653" s="319" t="s">
        <v>376</v>
      </c>
      <c r="M653" s="370"/>
      <c r="N653" s="370"/>
      <c r="O653" s="374"/>
      <c r="P653" s="368"/>
      <c r="Q653" s="377"/>
      <c r="R653" s="311" t="s">
        <v>368</v>
      </c>
      <c r="S653" s="370"/>
      <c r="T653" s="370"/>
      <c r="U653" s="374"/>
      <c r="V653" s="381"/>
      <c r="W653" s="377"/>
      <c r="X653" s="331">
        <v>25</v>
      </c>
      <c r="Y653" s="370"/>
      <c r="Z653" s="370"/>
      <c r="AA653" s="374"/>
      <c r="AB653" s="381"/>
      <c r="AC653" s="377"/>
      <c r="AD653" s="331">
        <v>25</v>
      </c>
      <c r="AE653" s="370"/>
      <c r="AF653" s="370"/>
      <c r="AG653" s="374"/>
      <c r="AH653" s="368"/>
      <c r="AI653" s="502"/>
      <c r="AJ653" s="3"/>
      <c r="AK653" s="3"/>
      <c r="AL653" s="3"/>
      <c r="AM653" s="3"/>
      <c r="AN653" s="3"/>
    </row>
    <row r="654" spans="1:40" ht="21.75" customHeight="1">
      <c r="A654" s="401"/>
      <c r="B654" s="413"/>
      <c r="C654" s="425"/>
      <c r="D654" s="302" t="s">
        <v>361</v>
      </c>
      <c r="E654" s="377"/>
      <c r="F654" s="318" t="s">
        <v>417</v>
      </c>
      <c r="G654" s="370"/>
      <c r="H654" s="370"/>
      <c r="I654" s="363"/>
      <c r="J654" s="365"/>
      <c r="K654" s="377"/>
      <c r="L654" s="319">
        <v>0</v>
      </c>
      <c r="M654" s="370"/>
      <c r="N654" s="370"/>
      <c r="O654" s="374"/>
      <c r="P654" s="368"/>
      <c r="Q654" s="377"/>
      <c r="R654" s="311">
        <v>0</v>
      </c>
      <c r="S654" s="370"/>
      <c r="T654" s="370"/>
      <c r="U654" s="374"/>
      <c r="V654" s="381"/>
      <c r="W654" s="377"/>
      <c r="X654" s="331">
        <v>0</v>
      </c>
      <c r="Y654" s="370"/>
      <c r="Z654" s="370"/>
      <c r="AA654" s="374"/>
      <c r="AB654" s="381"/>
      <c r="AC654" s="377"/>
      <c r="AD654" s="331">
        <v>0</v>
      </c>
      <c r="AE654" s="370"/>
      <c r="AF654" s="370"/>
      <c r="AG654" s="374"/>
      <c r="AH654" s="368"/>
      <c r="AI654" s="502"/>
      <c r="AJ654" s="3"/>
      <c r="AK654" s="3"/>
      <c r="AL654" s="3"/>
      <c r="AM654" s="3"/>
      <c r="AN654" s="3"/>
    </row>
    <row r="655" spans="1:40" ht="20.25" customHeight="1">
      <c r="A655" s="401"/>
      <c r="B655" s="413"/>
      <c r="C655" s="425"/>
      <c r="D655" s="302" t="s">
        <v>372</v>
      </c>
      <c r="E655" s="377"/>
      <c r="F655" s="356">
        <v>9.16</v>
      </c>
      <c r="G655" s="370"/>
      <c r="H655" s="370"/>
      <c r="I655" s="363"/>
      <c r="J655" s="365"/>
      <c r="K655" s="377"/>
      <c r="L655" s="334">
        <v>2.1800000000000002</v>
      </c>
      <c r="M655" s="370"/>
      <c r="N655" s="370"/>
      <c r="O655" s="374"/>
      <c r="P655" s="368"/>
      <c r="Q655" s="377"/>
      <c r="R655" s="311">
        <v>2.1800000000000002</v>
      </c>
      <c r="S655" s="370"/>
      <c r="T655" s="370"/>
      <c r="U655" s="374"/>
      <c r="V655" s="381"/>
      <c r="W655" s="377"/>
      <c r="X655" s="331">
        <v>2.1800000000000002</v>
      </c>
      <c r="Y655" s="370"/>
      <c r="Z655" s="370"/>
      <c r="AA655" s="374"/>
      <c r="AB655" s="381"/>
      <c r="AC655" s="377"/>
      <c r="AD655" s="331">
        <v>2.1800000000000002</v>
      </c>
      <c r="AE655" s="370"/>
      <c r="AF655" s="370"/>
      <c r="AG655" s="374"/>
      <c r="AH655" s="368"/>
      <c r="AI655" s="502"/>
      <c r="AJ655" s="3"/>
      <c r="AK655" s="3"/>
      <c r="AL655" s="3"/>
      <c r="AM655" s="3"/>
      <c r="AN655" s="3"/>
    </row>
    <row r="656" spans="1:40" ht="13.5" customHeight="1">
      <c r="A656" s="401"/>
      <c r="B656" s="413"/>
      <c r="C656" s="425"/>
      <c r="D656" s="302" t="s">
        <v>385</v>
      </c>
      <c r="E656" s="377"/>
      <c r="F656" s="318">
        <v>6.84</v>
      </c>
      <c r="G656" s="370"/>
      <c r="H656" s="370"/>
      <c r="I656" s="363"/>
      <c r="J656" s="365"/>
      <c r="K656" s="377"/>
      <c r="L656" s="319">
        <v>2</v>
      </c>
      <c r="M656" s="370"/>
      <c r="N656" s="370"/>
      <c r="O656" s="374"/>
      <c r="P656" s="368"/>
      <c r="Q656" s="377"/>
      <c r="R656" s="311">
        <v>2</v>
      </c>
      <c r="S656" s="370"/>
      <c r="T656" s="370"/>
      <c r="U656" s="374"/>
      <c r="V656" s="381"/>
      <c r="W656" s="377"/>
      <c r="X656" s="331">
        <v>0</v>
      </c>
      <c r="Y656" s="370"/>
      <c r="Z656" s="370"/>
      <c r="AA656" s="374"/>
      <c r="AB656" s="381"/>
      <c r="AC656" s="377"/>
      <c r="AD656" s="331">
        <v>0</v>
      </c>
      <c r="AE656" s="370"/>
      <c r="AF656" s="370"/>
      <c r="AG656" s="374"/>
      <c r="AH656" s="368"/>
      <c r="AI656" s="502"/>
      <c r="AJ656" s="3"/>
      <c r="AK656" s="3"/>
      <c r="AL656" s="3"/>
      <c r="AM656" s="3"/>
      <c r="AN656" s="3"/>
    </row>
    <row r="657" spans="1:40" ht="21" customHeight="1">
      <c r="A657" s="401"/>
      <c r="B657" s="413"/>
      <c r="C657" s="425"/>
      <c r="D657" s="302" t="s">
        <v>388</v>
      </c>
      <c r="E657" s="377"/>
      <c r="F657" s="346">
        <v>45</v>
      </c>
      <c r="G657" s="370"/>
      <c r="H657" s="370"/>
      <c r="I657" s="363"/>
      <c r="J657" s="365"/>
      <c r="K657" s="377"/>
      <c r="L657" s="319">
        <v>35</v>
      </c>
      <c r="M657" s="370"/>
      <c r="N657" s="370"/>
      <c r="O657" s="374"/>
      <c r="P657" s="368"/>
      <c r="Q657" s="377"/>
      <c r="R657" s="311">
        <v>25</v>
      </c>
      <c r="S657" s="370"/>
      <c r="T657" s="370"/>
      <c r="U657" s="374"/>
      <c r="V657" s="381"/>
      <c r="W657" s="377"/>
      <c r="X657" s="331">
        <v>25</v>
      </c>
      <c r="Y657" s="370"/>
      <c r="Z657" s="370"/>
      <c r="AA657" s="374"/>
      <c r="AB657" s="381"/>
      <c r="AC657" s="377"/>
      <c r="AD657" s="331">
        <v>25</v>
      </c>
      <c r="AE657" s="370"/>
      <c r="AF657" s="370"/>
      <c r="AG657" s="374"/>
      <c r="AH657" s="368"/>
      <c r="AI657" s="502"/>
      <c r="AJ657" s="3"/>
      <c r="AK657" s="3"/>
      <c r="AL657" s="3"/>
      <c r="AM657" s="3"/>
      <c r="AN657" s="3"/>
    </row>
    <row r="658" spans="1:40" ht="21" customHeight="1">
      <c r="A658" s="401"/>
      <c r="B658" s="413"/>
      <c r="C658" s="425"/>
      <c r="D658" s="300" t="s">
        <v>389</v>
      </c>
      <c r="E658" s="377"/>
      <c r="F658" s="318" t="s">
        <v>387</v>
      </c>
      <c r="G658" s="370"/>
      <c r="H658" s="370"/>
      <c r="I658" s="363"/>
      <c r="J658" s="365"/>
      <c r="K658" s="377"/>
      <c r="L658" s="319" t="s">
        <v>368</v>
      </c>
      <c r="M658" s="370"/>
      <c r="N658" s="370"/>
      <c r="O658" s="374"/>
      <c r="P658" s="368"/>
      <c r="Q658" s="377"/>
      <c r="R658" s="311" t="s">
        <v>368</v>
      </c>
      <c r="S658" s="370"/>
      <c r="T658" s="370"/>
      <c r="U658" s="374"/>
      <c r="V658" s="381"/>
      <c r="W658" s="377"/>
      <c r="X658" s="331"/>
      <c r="Y658" s="370"/>
      <c r="Z658" s="370"/>
      <c r="AA658" s="374"/>
      <c r="AB658" s="381"/>
      <c r="AC658" s="377"/>
      <c r="AD658" s="331"/>
      <c r="AE658" s="370"/>
      <c r="AF658" s="370"/>
      <c r="AG658" s="374"/>
      <c r="AH658" s="368"/>
      <c r="AI658" s="502"/>
      <c r="AJ658" s="3"/>
      <c r="AK658" s="3"/>
      <c r="AL658" s="3"/>
      <c r="AM658" s="3"/>
      <c r="AN658" s="3"/>
    </row>
    <row r="659" spans="1:40" ht="24.75" customHeight="1" thickBot="1">
      <c r="A659" s="401"/>
      <c r="B659" s="413"/>
      <c r="C659" s="425"/>
      <c r="D659" s="300" t="s">
        <v>390</v>
      </c>
      <c r="E659" s="377"/>
      <c r="F659" s="346">
        <v>58</v>
      </c>
      <c r="G659" s="370"/>
      <c r="H659" s="370"/>
      <c r="I659" s="363"/>
      <c r="J659" s="365"/>
      <c r="K659" s="377"/>
      <c r="L659" s="319">
        <v>20</v>
      </c>
      <c r="M659" s="370"/>
      <c r="N659" s="370"/>
      <c r="O659" s="374"/>
      <c r="P659" s="368"/>
      <c r="Q659" s="377"/>
      <c r="R659" s="311">
        <v>20</v>
      </c>
      <c r="S659" s="370"/>
      <c r="T659" s="370"/>
      <c r="U659" s="374"/>
      <c r="V659" s="381"/>
      <c r="W659" s="377"/>
      <c r="X659" s="331">
        <v>20</v>
      </c>
      <c r="Y659" s="370"/>
      <c r="Z659" s="370"/>
      <c r="AA659" s="374"/>
      <c r="AB659" s="381"/>
      <c r="AC659" s="377"/>
      <c r="AD659" s="331">
        <v>20</v>
      </c>
      <c r="AE659" s="370"/>
      <c r="AF659" s="370"/>
      <c r="AG659" s="374"/>
      <c r="AH659" s="368"/>
      <c r="AI659" s="502"/>
      <c r="AJ659" s="3"/>
      <c r="AK659" s="3"/>
      <c r="AL659" s="3"/>
      <c r="AM659" s="3"/>
      <c r="AN659" s="3"/>
    </row>
    <row r="660" spans="1:40" ht="18.75" customHeight="1">
      <c r="A660" s="481">
        <v>81</v>
      </c>
      <c r="B660" s="412">
        <v>41</v>
      </c>
      <c r="C660" s="478" t="s">
        <v>106</v>
      </c>
      <c r="D660" s="302" t="s">
        <v>362</v>
      </c>
      <c r="E660" s="376">
        <v>197</v>
      </c>
      <c r="F660" s="317" t="s">
        <v>402</v>
      </c>
      <c r="G660" s="369">
        <f>AVERAGE(F660:F667)+STDEVA(F660:F667)</f>
        <v>52.89</v>
      </c>
      <c r="H660" s="369">
        <f>AVERAGE(F660:F667)-STDEVA(F660:F667)</f>
        <v>6.61</v>
      </c>
      <c r="I660" s="362">
        <f>AVERAGEIFS(F660:F667,F660:F667,"&gt;="&amp;H660,F660:F667,"&lt;="&amp;G660)</f>
        <v>20.329999999999998</v>
      </c>
      <c r="J660" s="364">
        <f>2*E660*I660</f>
        <v>8010.02</v>
      </c>
      <c r="K660" s="376">
        <v>45</v>
      </c>
      <c r="L660" s="319" t="s">
        <v>375</v>
      </c>
      <c r="M660" s="369">
        <f>AVERAGE(L660:L667)+STDEVA(L660:L667)</f>
        <v>22.44</v>
      </c>
      <c r="N660" s="369">
        <f>AVERAGE(L660:L667)-STDEVA(L660:L667)</f>
        <v>-0.76</v>
      </c>
      <c r="O660" s="373">
        <f>AVERAGEIFS(L660:L667,L660:L667,"&gt;="&amp;N660,L660:L667,"&lt;="&amp;M660)</f>
        <v>6.05</v>
      </c>
      <c r="P660" s="367">
        <f>O660*K660</f>
        <v>272.25</v>
      </c>
      <c r="Q660" s="376">
        <v>18</v>
      </c>
      <c r="R660" s="311" t="s">
        <v>376</v>
      </c>
      <c r="S660" s="369">
        <f>AVERAGE(R660:R667)+STDEVA(R660:R667)</f>
        <v>20.059999999999999</v>
      </c>
      <c r="T660" s="369">
        <f>AVERAGE(R660:R667)-STDEVA(R660:R667)</f>
        <v>-0.39</v>
      </c>
      <c r="U660" s="373">
        <f>AVERAGEIFS(R660:R667,R660:R667,"&gt;="&amp;T660,R660:R667,"&lt;="&amp;S660)</f>
        <v>6.05</v>
      </c>
      <c r="V660" s="380">
        <f>2*Q660*U660</f>
        <v>217.8</v>
      </c>
      <c r="W660" s="376" t="s">
        <v>26</v>
      </c>
      <c r="X660" s="331" t="s">
        <v>376</v>
      </c>
      <c r="Y660" s="369">
        <f>AVERAGE(X660:X667)+STDEVA(X660:X667)</f>
        <v>24.35</v>
      </c>
      <c r="Z660" s="369">
        <f>AVERAGE(X660:X667)-STDEVA(X660:X667)</f>
        <v>-0.28999999999999998</v>
      </c>
      <c r="AA660" s="373">
        <f>AVERAGEIFS(X660:X667,X660:X667,"&gt;="&amp;Z660,X660:X667,"&lt;="&amp;Y660)</f>
        <v>5.55</v>
      </c>
      <c r="AB660" s="380">
        <f>2*AA660</f>
        <v>11.1</v>
      </c>
      <c r="AC660" s="376">
        <v>1</v>
      </c>
      <c r="AD660" s="331" t="s">
        <v>376</v>
      </c>
      <c r="AE660" s="369">
        <f>AVERAGE(AD660:AD667)+STDEVA(AD660:AD667)</f>
        <v>24.35</v>
      </c>
      <c r="AF660" s="369">
        <f>AVERAGE(AD660:AD667)-STDEVA(AD660:AD667)</f>
        <v>-0.28999999999999998</v>
      </c>
      <c r="AG660" s="373">
        <f>AVERAGEIFS(AD660:AD667,AD660:AD667,"&gt;="&amp;AF660,AD660:AD667,"&lt;="&amp;AE660)</f>
        <v>5.55</v>
      </c>
      <c r="AH660" s="367">
        <f t="shared" si="50"/>
        <v>5.55</v>
      </c>
      <c r="AI660" s="501">
        <f t="shared" si="48"/>
        <v>8516.7199999999993</v>
      </c>
      <c r="AJ660" s="3"/>
      <c r="AK660" s="3"/>
      <c r="AL660" s="3"/>
      <c r="AM660" s="3"/>
      <c r="AN660" s="3"/>
    </row>
    <row r="661" spans="1:40" ht="13.5" customHeight="1">
      <c r="A661" s="482"/>
      <c r="B661" s="413"/>
      <c r="C661" s="425"/>
      <c r="D661" s="301" t="s">
        <v>360</v>
      </c>
      <c r="E661" s="377"/>
      <c r="F661" s="346" t="s">
        <v>419</v>
      </c>
      <c r="G661" s="370"/>
      <c r="H661" s="370"/>
      <c r="I661" s="363"/>
      <c r="J661" s="365"/>
      <c r="K661" s="377"/>
      <c r="L661" s="319">
        <v>30</v>
      </c>
      <c r="M661" s="370"/>
      <c r="N661" s="370"/>
      <c r="O661" s="374"/>
      <c r="P661" s="368"/>
      <c r="Q661" s="377"/>
      <c r="R661" s="311" t="s">
        <v>368</v>
      </c>
      <c r="S661" s="370"/>
      <c r="T661" s="370"/>
      <c r="U661" s="374"/>
      <c r="V661" s="381"/>
      <c r="W661" s="377"/>
      <c r="X661" s="331">
        <v>25</v>
      </c>
      <c r="Y661" s="370"/>
      <c r="Z661" s="370"/>
      <c r="AA661" s="374"/>
      <c r="AB661" s="381"/>
      <c r="AC661" s="377"/>
      <c r="AD661" s="331">
        <v>25</v>
      </c>
      <c r="AE661" s="370"/>
      <c r="AF661" s="370"/>
      <c r="AG661" s="374"/>
      <c r="AH661" s="368"/>
      <c r="AI661" s="502"/>
      <c r="AJ661" s="3"/>
      <c r="AK661" s="3"/>
      <c r="AL661" s="3"/>
      <c r="AM661" s="3"/>
      <c r="AN661" s="3"/>
    </row>
    <row r="662" spans="1:40" ht="21.75" customHeight="1">
      <c r="A662" s="482"/>
      <c r="B662" s="413"/>
      <c r="C662" s="425"/>
      <c r="D662" s="302" t="s">
        <v>361</v>
      </c>
      <c r="E662" s="377"/>
      <c r="F662" s="346" t="s">
        <v>417</v>
      </c>
      <c r="G662" s="370"/>
      <c r="H662" s="370"/>
      <c r="I662" s="363"/>
      <c r="J662" s="365"/>
      <c r="K662" s="377"/>
      <c r="L662" s="319">
        <v>0</v>
      </c>
      <c r="M662" s="370"/>
      <c r="N662" s="370"/>
      <c r="O662" s="374"/>
      <c r="P662" s="368"/>
      <c r="Q662" s="377"/>
      <c r="R662" s="311">
        <v>0</v>
      </c>
      <c r="S662" s="370"/>
      <c r="T662" s="370"/>
      <c r="U662" s="374"/>
      <c r="V662" s="381"/>
      <c r="W662" s="377"/>
      <c r="X662" s="331">
        <v>0</v>
      </c>
      <c r="Y662" s="370"/>
      <c r="Z662" s="370"/>
      <c r="AA662" s="374"/>
      <c r="AB662" s="381"/>
      <c r="AC662" s="377"/>
      <c r="AD662" s="331">
        <v>0</v>
      </c>
      <c r="AE662" s="370"/>
      <c r="AF662" s="370"/>
      <c r="AG662" s="374"/>
      <c r="AH662" s="368"/>
      <c r="AI662" s="502"/>
      <c r="AJ662" s="3"/>
      <c r="AK662" s="3"/>
      <c r="AL662" s="3"/>
      <c r="AM662" s="3"/>
      <c r="AN662" s="3"/>
    </row>
    <row r="663" spans="1:40" ht="21" customHeight="1">
      <c r="A663" s="482"/>
      <c r="B663" s="413"/>
      <c r="C663" s="425"/>
      <c r="D663" s="302" t="s">
        <v>372</v>
      </c>
      <c r="E663" s="377"/>
      <c r="F663" s="355">
        <v>9.16</v>
      </c>
      <c r="G663" s="370"/>
      <c r="H663" s="370"/>
      <c r="I663" s="363"/>
      <c r="J663" s="365"/>
      <c r="K663" s="377"/>
      <c r="L663" s="334">
        <v>2.1800000000000002</v>
      </c>
      <c r="M663" s="370"/>
      <c r="N663" s="370"/>
      <c r="O663" s="374"/>
      <c r="P663" s="368"/>
      <c r="Q663" s="377"/>
      <c r="R663" s="311">
        <v>2.1800000000000002</v>
      </c>
      <c r="S663" s="370"/>
      <c r="T663" s="370"/>
      <c r="U663" s="374"/>
      <c r="V663" s="381"/>
      <c r="W663" s="377"/>
      <c r="X663" s="331">
        <v>2.1800000000000002</v>
      </c>
      <c r="Y663" s="370"/>
      <c r="Z663" s="370"/>
      <c r="AA663" s="374"/>
      <c r="AB663" s="381"/>
      <c r="AC663" s="377"/>
      <c r="AD663" s="331">
        <v>2.1800000000000002</v>
      </c>
      <c r="AE663" s="370"/>
      <c r="AF663" s="370"/>
      <c r="AG663" s="374"/>
      <c r="AH663" s="368"/>
      <c r="AI663" s="502"/>
      <c r="AJ663" s="3"/>
      <c r="AK663" s="3"/>
      <c r="AL663" s="3"/>
      <c r="AM663" s="3"/>
      <c r="AN663" s="3"/>
    </row>
    <row r="664" spans="1:40" ht="13.5" customHeight="1">
      <c r="A664" s="482"/>
      <c r="B664" s="413"/>
      <c r="C664" s="425"/>
      <c r="D664" s="302" t="s">
        <v>385</v>
      </c>
      <c r="E664" s="377"/>
      <c r="F664" s="346">
        <v>6.84</v>
      </c>
      <c r="G664" s="370"/>
      <c r="H664" s="370"/>
      <c r="I664" s="363"/>
      <c r="J664" s="365"/>
      <c r="K664" s="377"/>
      <c r="L664" s="319">
        <v>2</v>
      </c>
      <c r="M664" s="370"/>
      <c r="N664" s="370"/>
      <c r="O664" s="374"/>
      <c r="P664" s="368"/>
      <c r="Q664" s="377"/>
      <c r="R664" s="311">
        <v>2</v>
      </c>
      <c r="S664" s="370"/>
      <c r="T664" s="370"/>
      <c r="U664" s="374"/>
      <c r="V664" s="381"/>
      <c r="W664" s="377"/>
      <c r="X664" s="331">
        <v>0</v>
      </c>
      <c r="Y664" s="370"/>
      <c r="Z664" s="370"/>
      <c r="AA664" s="374"/>
      <c r="AB664" s="381"/>
      <c r="AC664" s="377"/>
      <c r="AD664" s="331">
        <v>0</v>
      </c>
      <c r="AE664" s="370"/>
      <c r="AF664" s="370"/>
      <c r="AG664" s="374"/>
      <c r="AH664" s="368"/>
      <c r="AI664" s="502"/>
      <c r="AJ664" s="3"/>
      <c r="AK664" s="3"/>
      <c r="AL664" s="3"/>
      <c r="AM664" s="3"/>
      <c r="AN664" s="3"/>
    </row>
    <row r="665" spans="1:40" ht="25.5" customHeight="1">
      <c r="A665" s="482"/>
      <c r="B665" s="413"/>
      <c r="C665" s="425"/>
      <c r="D665" s="302" t="s">
        <v>388</v>
      </c>
      <c r="E665" s="377"/>
      <c r="F665" s="346">
        <v>45</v>
      </c>
      <c r="G665" s="370"/>
      <c r="H665" s="370"/>
      <c r="I665" s="363"/>
      <c r="J665" s="365"/>
      <c r="K665" s="377"/>
      <c r="L665" s="319" t="s">
        <v>392</v>
      </c>
      <c r="M665" s="370"/>
      <c r="N665" s="370"/>
      <c r="O665" s="374"/>
      <c r="P665" s="368"/>
      <c r="Q665" s="377"/>
      <c r="R665" s="311">
        <v>25</v>
      </c>
      <c r="S665" s="370"/>
      <c r="T665" s="370"/>
      <c r="U665" s="374"/>
      <c r="V665" s="381"/>
      <c r="W665" s="377"/>
      <c r="X665" s="331">
        <v>25</v>
      </c>
      <c r="Y665" s="370"/>
      <c r="Z665" s="370"/>
      <c r="AA665" s="374"/>
      <c r="AB665" s="381"/>
      <c r="AC665" s="377"/>
      <c r="AD665" s="331">
        <v>25</v>
      </c>
      <c r="AE665" s="370"/>
      <c r="AF665" s="370"/>
      <c r="AG665" s="374"/>
      <c r="AH665" s="368"/>
      <c r="AI665" s="502"/>
      <c r="AJ665" s="3"/>
      <c r="AK665" s="3"/>
      <c r="AL665" s="3"/>
      <c r="AM665" s="3"/>
      <c r="AN665" s="3"/>
    </row>
    <row r="666" spans="1:40" ht="23.25" customHeight="1">
      <c r="A666" s="482"/>
      <c r="B666" s="413"/>
      <c r="C666" s="425"/>
      <c r="D666" s="300" t="s">
        <v>389</v>
      </c>
      <c r="E666" s="377"/>
      <c r="F666" s="318" t="s">
        <v>387</v>
      </c>
      <c r="G666" s="370"/>
      <c r="H666" s="370"/>
      <c r="I666" s="363"/>
      <c r="J666" s="365"/>
      <c r="K666" s="377"/>
      <c r="L666" s="319" t="s">
        <v>368</v>
      </c>
      <c r="M666" s="370"/>
      <c r="N666" s="370"/>
      <c r="O666" s="374"/>
      <c r="P666" s="368"/>
      <c r="Q666" s="377"/>
      <c r="R666" s="311" t="s">
        <v>368</v>
      </c>
      <c r="S666" s="370"/>
      <c r="T666" s="370"/>
      <c r="U666" s="374"/>
      <c r="V666" s="381"/>
      <c r="W666" s="377"/>
      <c r="X666" s="331"/>
      <c r="Y666" s="370"/>
      <c r="Z666" s="370"/>
      <c r="AA666" s="374"/>
      <c r="AB666" s="381"/>
      <c r="AC666" s="377"/>
      <c r="AD666" s="331"/>
      <c r="AE666" s="370"/>
      <c r="AF666" s="370"/>
      <c r="AG666" s="374"/>
      <c r="AH666" s="368"/>
      <c r="AI666" s="502"/>
      <c r="AJ666" s="3"/>
      <c r="AK666" s="3"/>
      <c r="AL666" s="3"/>
      <c r="AM666" s="3"/>
      <c r="AN666" s="3"/>
    </row>
    <row r="667" spans="1:40" ht="21" customHeight="1" thickBot="1">
      <c r="A667" s="482"/>
      <c r="B667" s="413"/>
      <c r="C667" s="425"/>
      <c r="D667" s="300" t="s">
        <v>390</v>
      </c>
      <c r="E667" s="377"/>
      <c r="F667" s="346">
        <v>58</v>
      </c>
      <c r="G667" s="370"/>
      <c r="H667" s="370"/>
      <c r="I667" s="363"/>
      <c r="J667" s="365"/>
      <c r="K667" s="377"/>
      <c r="L667" s="319">
        <v>20</v>
      </c>
      <c r="M667" s="370"/>
      <c r="N667" s="370"/>
      <c r="O667" s="374"/>
      <c r="P667" s="368"/>
      <c r="Q667" s="377"/>
      <c r="R667" s="311">
        <v>20</v>
      </c>
      <c r="S667" s="370"/>
      <c r="T667" s="370"/>
      <c r="U667" s="374"/>
      <c r="V667" s="381"/>
      <c r="W667" s="377"/>
      <c r="X667" s="331">
        <v>20</v>
      </c>
      <c r="Y667" s="370"/>
      <c r="Z667" s="370"/>
      <c r="AA667" s="374"/>
      <c r="AB667" s="381"/>
      <c r="AC667" s="377"/>
      <c r="AD667" s="331">
        <v>20</v>
      </c>
      <c r="AE667" s="370"/>
      <c r="AF667" s="370"/>
      <c r="AG667" s="374"/>
      <c r="AH667" s="368"/>
      <c r="AI667" s="502"/>
      <c r="AJ667" s="3"/>
      <c r="AK667" s="3"/>
      <c r="AL667" s="3"/>
      <c r="AM667" s="3"/>
      <c r="AN667" s="3"/>
    </row>
    <row r="668" spans="1:40" ht="21.75" customHeight="1">
      <c r="A668" s="481">
        <v>82</v>
      </c>
      <c r="B668" s="412">
        <v>45</v>
      </c>
      <c r="C668" s="479" t="s">
        <v>107</v>
      </c>
      <c r="D668" s="302" t="s">
        <v>362</v>
      </c>
      <c r="E668" s="376">
        <v>98</v>
      </c>
      <c r="F668" s="317" t="s">
        <v>402</v>
      </c>
      <c r="G668" s="369">
        <f>AVERAGE(F668:F675)+STDEVA(F668:F675)</f>
        <v>52.89</v>
      </c>
      <c r="H668" s="369">
        <f>AVERAGE(F668:F675)-STDEVA(F668:F675)</f>
        <v>6.61</v>
      </c>
      <c r="I668" s="362">
        <f>AVERAGEIFS(F668:F675,F668:F675,"&gt;="&amp;H668,F668:F675,"&lt;="&amp;G668)</f>
        <v>20.329999999999998</v>
      </c>
      <c r="J668" s="364">
        <f>2*E668*I668</f>
        <v>3984.68</v>
      </c>
      <c r="K668" s="376">
        <v>30</v>
      </c>
      <c r="L668" s="319" t="s">
        <v>375</v>
      </c>
      <c r="M668" s="369">
        <f>AVERAGE(L668:L675)+STDEVA(L668:L675)</f>
        <v>22.44</v>
      </c>
      <c r="N668" s="369">
        <f>AVERAGE(L668:L675)-STDEVA(L668:L675)</f>
        <v>-0.76</v>
      </c>
      <c r="O668" s="373">
        <f>AVERAGEIFS(L668:L675,L668:L675,"&gt;="&amp;N668,L668:L675,"&lt;="&amp;M668)</f>
        <v>6.05</v>
      </c>
      <c r="P668" s="367">
        <f>O668*K668</f>
        <v>181.5</v>
      </c>
      <c r="Q668" s="376">
        <v>9</v>
      </c>
      <c r="R668" s="311" t="s">
        <v>376</v>
      </c>
      <c r="S668" s="369">
        <f>AVERAGE(R668:R675)+STDEVA(R668:R675)</f>
        <v>20.059999999999999</v>
      </c>
      <c r="T668" s="369">
        <f>AVERAGE(R668:R675)-STDEVA(R668:R675)</f>
        <v>-0.39</v>
      </c>
      <c r="U668" s="373">
        <f>AVERAGEIFS(R668:R675,R668:R675,"&gt;="&amp;T668,R668:R675,"&lt;="&amp;S668)</f>
        <v>6.05</v>
      </c>
      <c r="V668" s="380">
        <f>2*Q668*U668</f>
        <v>108.9</v>
      </c>
      <c r="W668" s="376" t="s">
        <v>30</v>
      </c>
      <c r="X668" s="331" t="s">
        <v>376</v>
      </c>
      <c r="Y668" s="369">
        <f>AVERAGE(X668:X675)+STDEVA(X668:X675)</f>
        <v>20.329999999999998</v>
      </c>
      <c r="Z668" s="369">
        <f>AVERAGE(X668:X675)-STDEVA(X668:X675)</f>
        <v>-1.46</v>
      </c>
      <c r="AA668" s="373">
        <f>AVERAGEIFS(X668:X675,X668:X675,"&gt;="&amp;Z668,X668:X675,"&lt;="&amp;Y668)</f>
        <v>5.55</v>
      </c>
      <c r="AB668" s="380">
        <f>2*AA668</f>
        <v>11.1</v>
      </c>
      <c r="AC668" s="376">
        <v>1</v>
      </c>
      <c r="AD668" s="331" t="s">
        <v>376</v>
      </c>
      <c r="AE668" s="369">
        <f>AVERAGE(AD668:AD675)+STDEVA(AD668:AD675)</f>
        <v>24.35</v>
      </c>
      <c r="AF668" s="369">
        <f>AVERAGE(AD668:AD675)-STDEVA(AD668:AD675)</f>
        <v>-0.28999999999999998</v>
      </c>
      <c r="AG668" s="373">
        <f>AVERAGEIFS(AD668:AD675,AD668:AD675,"&gt;="&amp;AF668,AD668:AD675,"&lt;="&amp;AE668)</f>
        <v>5.55</v>
      </c>
      <c r="AH668" s="367">
        <f t="shared" ref="AH668:AH684" si="51">AC668*AG668</f>
        <v>5.55</v>
      </c>
      <c r="AI668" s="501">
        <f t="shared" si="48"/>
        <v>4291.7299999999996</v>
      </c>
      <c r="AJ668" s="3"/>
      <c r="AK668" s="3"/>
      <c r="AL668" s="3"/>
      <c r="AM668" s="3"/>
      <c r="AN668" s="3"/>
    </row>
    <row r="669" spans="1:40" ht="13.5" customHeight="1">
      <c r="A669" s="482"/>
      <c r="B669" s="413"/>
      <c r="C669" s="480"/>
      <c r="D669" s="301" t="s">
        <v>360</v>
      </c>
      <c r="E669" s="377"/>
      <c r="F669" s="346" t="s">
        <v>419</v>
      </c>
      <c r="G669" s="370"/>
      <c r="H669" s="370"/>
      <c r="I669" s="363"/>
      <c r="J669" s="365"/>
      <c r="K669" s="377"/>
      <c r="L669" s="319">
        <v>30</v>
      </c>
      <c r="M669" s="370"/>
      <c r="N669" s="370"/>
      <c r="O669" s="374"/>
      <c r="P669" s="368"/>
      <c r="Q669" s="377"/>
      <c r="R669" s="311" t="s">
        <v>368</v>
      </c>
      <c r="S669" s="370"/>
      <c r="T669" s="370"/>
      <c r="U669" s="374"/>
      <c r="V669" s="381"/>
      <c r="W669" s="377"/>
      <c r="X669" s="331">
        <v>25</v>
      </c>
      <c r="Y669" s="370"/>
      <c r="Z669" s="370"/>
      <c r="AA669" s="374"/>
      <c r="AB669" s="381"/>
      <c r="AC669" s="377"/>
      <c r="AD669" s="331">
        <v>25</v>
      </c>
      <c r="AE669" s="370"/>
      <c r="AF669" s="370"/>
      <c r="AG669" s="374"/>
      <c r="AH669" s="368"/>
      <c r="AI669" s="502"/>
      <c r="AJ669" s="3"/>
      <c r="AK669" s="3"/>
      <c r="AL669" s="3"/>
      <c r="AM669" s="3"/>
      <c r="AN669" s="3"/>
    </row>
    <row r="670" spans="1:40" ht="21.75" customHeight="1">
      <c r="A670" s="482"/>
      <c r="B670" s="413"/>
      <c r="C670" s="480"/>
      <c r="D670" s="302" t="s">
        <v>361</v>
      </c>
      <c r="E670" s="377"/>
      <c r="F670" s="346" t="s">
        <v>417</v>
      </c>
      <c r="G670" s="370"/>
      <c r="H670" s="370"/>
      <c r="I670" s="363"/>
      <c r="J670" s="365"/>
      <c r="K670" s="377"/>
      <c r="L670" s="319">
        <v>0</v>
      </c>
      <c r="M670" s="370"/>
      <c r="N670" s="370"/>
      <c r="O670" s="374"/>
      <c r="P670" s="368"/>
      <c r="Q670" s="377"/>
      <c r="R670" s="311">
        <v>0</v>
      </c>
      <c r="S670" s="370"/>
      <c r="T670" s="370"/>
      <c r="U670" s="374"/>
      <c r="V670" s="381"/>
      <c r="W670" s="377"/>
      <c r="X670" s="331">
        <v>0</v>
      </c>
      <c r="Y670" s="370"/>
      <c r="Z670" s="370"/>
      <c r="AA670" s="374"/>
      <c r="AB670" s="381"/>
      <c r="AC670" s="377"/>
      <c r="AD670" s="331">
        <v>0</v>
      </c>
      <c r="AE670" s="370"/>
      <c r="AF670" s="370"/>
      <c r="AG670" s="374"/>
      <c r="AH670" s="368"/>
      <c r="AI670" s="502"/>
      <c r="AJ670" s="3"/>
      <c r="AK670" s="3"/>
      <c r="AL670" s="3"/>
      <c r="AM670" s="3"/>
      <c r="AN670" s="3"/>
    </row>
    <row r="671" spans="1:40" ht="21" customHeight="1">
      <c r="A671" s="482"/>
      <c r="B671" s="413"/>
      <c r="C671" s="480"/>
      <c r="D671" s="302" t="s">
        <v>372</v>
      </c>
      <c r="E671" s="377"/>
      <c r="F671" s="355">
        <v>9.16</v>
      </c>
      <c r="G671" s="370"/>
      <c r="H671" s="370"/>
      <c r="I671" s="363"/>
      <c r="J671" s="365"/>
      <c r="K671" s="377"/>
      <c r="L671" s="334">
        <v>2.1800000000000002</v>
      </c>
      <c r="M671" s="370"/>
      <c r="N671" s="370"/>
      <c r="O671" s="374"/>
      <c r="P671" s="368"/>
      <c r="Q671" s="377"/>
      <c r="R671" s="344">
        <v>2.1800000000000002</v>
      </c>
      <c r="S671" s="370"/>
      <c r="T671" s="370"/>
      <c r="U671" s="374"/>
      <c r="V671" s="381"/>
      <c r="W671" s="377"/>
      <c r="X671" s="331">
        <v>2.1800000000000002</v>
      </c>
      <c r="Y671" s="370"/>
      <c r="Z671" s="370"/>
      <c r="AA671" s="374"/>
      <c r="AB671" s="381"/>
      <c r="AC671" s="377"/>
      <c r="AD671" s="331">
        <v>2.1800000000000002</v>
      </c>
      <c r="AE671" s="370"/>
      <c r="AF671" s="370"/>
      <c r="AG671" s="374"/>
      <c r="AH671" s="368"/>
      <c r="AI671" s="502"/>
      <c r="AJ671" s="3"/>
      <c r="AK671" s="3"/>
      <c r="AL671" s="3"/>
      <c r="AM671" s="3"/>
      <c r="AN671" s="3"/>
    </row>
    <row r="672" spans="1:40" ht="13.5" customHeight="1">
      <c r="A672" s="482"/>
      <c r="B672" s="413"/>
      <c r="C672" s="480"/>
      <c r="D672" s="302" t="s">
        <v>385</v>
      </c>
      <c r="E672" s="377"/>
      <c r="F672" s="346">
        <v>6.84</v>
      </c>
      <c r="G672" s="370"/>
      <c r="H672" s="370"/>
      <c r="I672" s="363"/>
      <c r="J672" s="365"/>
      <c r="K672" s="377"/>
      <c r="L672" s="319">
        <v>2</v>
      </c>
      <c r="M672" s="370"/>
      <c r="N672" s="370"/>
      <c r="O672" s="374"/>
      <c r="P672" s="368"/>
      <c r="Q672" s="377"/>
      <c r="R672" s="311">
        <v>2</v>
      </c>
      <c r="S672" s="370"/>
      <c r="T672" s="370"/>
      <c r="U672" s="374"/>
      <c r="V672" s="381"/>
      <c r="W672" s="377"/>
      <c r="X672" s="331">
        <v>0</v>
      </c>
      <c r="Y672" s="370"/>
      <c r="Z672" s="370"/>
      <c r="AA672" s="374"/>
      <c r="AB672" s="381"/>
      <c r="AC672" s="377"/>
      <c r="AD672" s="331">
        <v>0</v>
      </c>
      <c r="AE672" s="370"/>
      <c r="AF672" s="370"/>
      <c r="AG672" s="374"/>
      <c r="AH672" s="368"/>
      <c r="AI672" s="502"/>
      <c r="AJ672" s="3"/>
      <c r="AK672" s="3"/>
      <c r="AL672" s="3"/>
      <c r="AM672" s="3"/>
      <c r="AN672" s="3"/>
    </row>
    <row r="673" spans="1:44" ht="24" customHeight="1">
      <c r="A673" s="482"/>
      <c r="B673" s="413"/>
      <c r="C673" s="480"/>
      <c r="D673" s="302" t="s">
        <v>388</v>
      </c>
      <c r="E673" s="377"/>
      <c r="F673" s="346">
        <v>45</v>
      </c>
      <c r="G673" s="370"/>
      <c r="H673" s="370"/>
      <c r="I673" s="363"/>
      <c r="J673" s="365"/>
      <c r="K673" s="377"/>
      <c r="L673" s="319" t="s">
        <v>392</v>
      </c>
      <c r="M673" s="370"/>
      <c r="N673" s="370"/>
      <c r="O673" s="374"/>
      <c r="P673" s="368"/>
      <c r="Q673" s="377"/>
      <c r="R673" s="311">
        <v>25</v>
      </c>
      <c r="S673" s="370"/>
      <c r="T673" s="370"/>
      <c r="U673" s="374"/>
      <c r="V673" s="381"/>
      <c r="W673" s="377"/>
      <c r="X673" s="331" t="s">
        <v>374</v>
      </c>
      <c r="Y673" s="370"/>
      <c r="Z673" s="370"/>
      <c r="AA673" s="374"/>
      <c r="AB673" s="381"/>
      <c r="AC673" s="377"/>
      <c r="AD673" s="331">
        <v>25</v>
      </c>
      <c r="AE673" s="370"/>
      <c r="AF673" s="370"/>
      <c r="AG673" s="374"/>
      <c r="AH673" s="368"/>
      <c r="AI673" s="502"/>
      <c r="AJ673" s="3"/>
      <c r="AK673" s="3"/>
      <c r="AL673" s="3"/>
      <c r="AM673" s="3"/>
      <c r="AN673" s="3"/>
    </row>
    <row r="674" spans="1:44" ht="25.5" customHeight="1">
      <c r="A674" s="482"/>
      <c r="B674" s="413"/>
      <c r="C674" s="480"/>
      <c r="D674" s="300" t="s">
        <v>389</v>
      </c>
      <c r="E674" s="377"/>
      <c r="F674" s="318" t="s">
        <v>387</v>
      </c>
      <c r="G674" s="370"/>
      <c r="H674" s="370"/>
      <c r="I674" s="363"/>
      <c r="J674" s="365"/>
      <c r="K674" s="377"/>
      <c r="L674" s="319" t="s">
        <v>368</v>
      </c>
      <c r="M674" s="370"/>
      <c r="N674" s="370"/>
      <c r="O674" s="374"/>
      <c r="P674" s="368"/>
      <c r="Q674" s="377"/>
      <c r="R674" s="311" t="s">
        <v>368</v>
      </c>
      <c r="S674" s="370"/>
      <c r="T674" s="370"/>
      <c r="U674" s="374"/>
      <c r="V674" s="381"/>
      <c r="W674" s="377"/>
      <c r="X674" s="331"/>
      <c r="Y674" s="370"/>
      <c r="Z674" s="370"/>
      <c r="AA674" s="374"/>
      <c r="AB674" s="381"/>
      <c r="AC674" s="377"/>
      <c r="AD674" s="331"/>
      <c r="AE674" s="370"/>
      <c r="AF674" s="370"/>
      <c r="AG674" s="374"/>
      <c r="AH674" s="368"/>
      <c r="AI674" s="502"/>
      <c r="AJ674" s="3"/>
      <c r="AK674" s="3"/>
      <c r="AL674" s="3"/>
      <c r="AM674" s="3"/>
      <c r="AN674" s="3"/>
    </row>
    <row r="675" spans="1:44" ht="23.25" customHeight="1" thickBot="1">
      <c r="A675" s="482"/>
      <c r="B675" s="413"/>
      <c r="C675" s="480"/>
      <c r="D675" s="300" t="s">
        <v>390</v>
      </c>
      <c r="E675" s="377"/>
      <c r="F675" s="346">
        <v>58</v>
      </c>
      <c r="G675" s="370"/>
      <c r="H675" s="370"/>
      <c r="I675" s="363"/>
      <c r="J675" s="365"/>
      <c r="K675" s="377"/>
      <c r="L675" s="319">
        <v>20</v>
      </c>
      <c r="M675" s="370"/>
      <c r="N675" s="370"/>
      <c r="O675" s="374"/>
      <c r="P675" s="368"/>
      <c r="Q675" s="377"/>
      <c r="R675" s="311">
        <v>20</v>
      </c>
      <c r="S675" s="370"/>
      <c r="T675" s="370"/>
      <c r="U675" s="374"/>
      <c r="V675" s="381"/>
      <c r="W675" s="377"/>
      <c r="X675" s="331">
        <v>20</v>
      </c>
      <c r="Y675" s="370"/>
      <c r="Z675" s="370"/>
      <c r="AA675" s="374"/>
      <c r="AB675" s="381"/>
      <c r="AC675" s="377"/>
      <c r="AD675" s="331">
        <v>20</v>
      </c>
      <c r="AE675" s="370"/>
      <c r="AF675" s="370"/>
      <c r="AG675" s="374"/>
      <c r="AH675" s="368"/>
      <c r="AI675" s="502"/>
      <c r="AJ675" s="3"/>
      <c r="AK675" s="3"/>
      <c r="AL675" s="3"/>
      <c r="AM675" s="3"/>
      <c r="AN675" s="3"/>
    </row>
    <row r="676" spans="1:44" ht="22.5" customHeight="1">
      <c r="A676" s="481">
        <v>83</v>
      </c>
      <c r="B676" s="412">
        <v>49</v>
      </c>
      <c r="C676" s="478" t="s">
        <v>108</v>
      </c>
      <c r="D676" s="302" t="s">
        <v>362</v>
      </c>
      <c r="E676" s="376">
        <v>280</v>
      </c>
      <c r="F676" s="317" t="s">
        <v>402</v>
      </c>
      <c r="G676" s="369">
        <f>AVERAGE(F676:F683)+STDEVA(F676:F683)</f>
        <v>52.89</v>
      </c>
      <c r="H676" s="369">
        <f>AVERAGE(F676:F683)-STDEVA(F676:F683)</f>
        <v>6.61</v>
      </c>
      <c r="I676" s="362">
        <f>AVERAGEIFS(F676:F683,F676:F683,"&gt;="&amp;H676,F676:F683,"&lt;="&amp;G676)</f>
        <v>20.329999999999998</v>
      </c>
      <c r="J676" s="364">
        <f>2*E676*I676</f>
        <v>11384.8</v>
      </c>
      <c r="K676" s="376">
        <v>50</v>
      </c>
      <c r="L676" s="319">
        <v>50</v>
      </c>
      <c r="M676" s="369">
        <f>AVERAGE(L676:L683)+STDEVA(L676:L683)</f>
        <v>32.65</v>
      </c>
      <c r="N676" s="369">
        <f>AVERAGE(L676:L683)-STDEVA(L676:L683)</f>
        <v>-2.98</v>
      </c>
      <c r="O676" s="373">
        <f>AVERAGEIFS(L676:L683,L676:L683,"&gt;="&amp;N676,L676:L683,"&lt;="&amp;M676)</f>
        <v>6.05</v>
      </c>
      <c r="P676" s="367">
        <f>O676*K676</f>
        <v>302.5</v>
      </c>
      <c r="Q676" s="376">
        <v>25</v>
      </c>
      <c r="R676" s="311" t="s">
        <v>376</v>
      </c>
      <c r="S676" s="369">
        <f>AVERAGE(R676:R683)+STDEVA(R676:R683)</f>
        <v>20.059999999999999</v>
      </c>
      <c r="T676" s="369">
        <f>AVERAGE(R676:R683)-STDEVA(R676:R683)</f>
        <v>-0.39</v>
      </c>
      <c r="U676" s="373">
        <f>AVERAGEIFS(R676:R683,R676:R683,"&gt;="&amp;T676,R676:R683,"&lt;="&amp;S676)</f>
        <v>6.05</v>
      </c>
      <c r="V676" s="380">
        <f>2*Q676*U676</f>
        <v>302.5</v>
      </c>
      <c r="W676" s="376" t="s">
        <v>20</v>
      </c>
      <c r="X676" s="331" t="s">
        <v>376</v>
      </c>
      <c r="Y676" s="369">
        <f>AVERAGE(X676:X683)+STDEVA(X676:X683)</f>
        <v>20.329999999999998</v>
      </c>
      <c r="Z676" s="369">
        <f>AVERAGE(X676:X683)-STDEVA(X676:X683)</f>
        <v>-1.46</v>
      </c>
      <c r="AA676" s="373">
        <f>AVERAGEIFS(X676:X683,X676:X683,"&gt;="&amp;Z676,X676:X683,"&lt;="&amp;Y676)</f>
        <v>5.55</v>
      </c>
      <c r="AB676" s="380">
        <f>2*AA676</f>
        <v>11.1</v>
      </c>
      <c r="AC676" s="376">
        <v>1</v>
      </c>
      <c r="AD676" s="331" t="s">
        <v>376</v>
      </c>
      <c r="AE676" s="369">
        <f>AVERAGE(AD676:AD683)+STDEVA(AD676:AD683)</f>
        <v>24.35</v>
      </c>
      <c r="AF676" s="369">
        <f>AVERAGE(AD676:AD683)-STDEVA(AD676:AD683)</f>
        <v>-0.28999999999999998</v>
      </c>
      <c r="AG676" s="373">
        <f>AVERAGEIFS(AD676:AD683,AD676:AD683,"&gt;="&amp;AF676,AD676:AD683,"&lt;="&amp;AE676)</f>
        <v>5.55</v>
      </c>
      <c r="AH676" s="367">
        <f t="shared" si="51"/>
        <v>5.55</v>
      </c>
      <c r="AI676" s="501">
        <f t="shared" si="48"/>
        <v>12006.45</v>
      </c>
      <c r="AJ676" s="3"/>
      <c r="AK676" s="3"/>
      <c r="AL676" s="3"/>
      <c r="AM676" s="3"/>
      <c r="AN676" s="3"/>
    </row>
    <row r="677" spans="1:44" ht="13.5" customHeight="1">
      <c r="A677" s="482"/>
      <c r="B677" s="413"/>
      <c r="C677" s="425"/>
      <c r="D677" s="301" t="s">
        <v>360</v>
      </c>
      <c r="E677" s="377"/>
      <c r="F677" s="346" t="s">
        <v>419</v>
      </c>
      <c r="G677" s="370"/>
      <c r="H677" s="370"/>
      <c r="I677" s="363"/>
      <c r="J677" s="365"/>
      <c r="K677" s="377"/>
      <c r="L677" s="319" t="s">
        <v>376</v>
      </c>
      <c r="M677" s="370"/>
      <c r="N677" s="370"/>
      <c r="O677" s="374"/>
      <c r="P677" s="368"/>
      <c r="Q677" s="377"/>
      <c r="R677" s="311" t="s">
        <v>368</v>
      </c>
      <c r="S677" s="370"/>
      <c r="T677" s="370"/>
      <c r="U677" s="374"/>
      <c r="V677" s="381"/>
      <c r="W677" s="377"/>
      <c r="X677" s="331">
        <v>25</v>
      </c>
      <c r="Y677" s="370"/>
      <c r="Z677" s="370"/>
      <c r="AA677" s="374"/>
      <c r="AB677" s="381"/>
      <c r="AC677" s="377"/>
      <c r="AD677" s="331">
        <v>25</v>
      </c>
      <c r="AE677" s="370"/>
      <c r="AF677" s="370"/>
      <c r="AG677" s="374"/>
      <c r="AH677" s="368"/>
      <c r="AI677" s="502"/>
      <c r="AJ677" s="3"/>
      <c r="AK677" s="3"/>
      <c r="AL677" s="3"/>
      <c r="AM677" s="3"/>
      <c r="AN677" s="3"/>
    </row>
    <row r="678" spans="1:44" ht="19.5" customHeight="1">
      <c r="A678" s="482"/>
      <c r="B678" s="413"/>
      <c r="C678" s="425"/>
      <c r="D678" s="302" t="s">
        <v>361</v>
      </c>
      <c r="E678" s="377"/>
      <c r="F678" s="346" t="s">
        <v>417</v>
      </c>
      <c r="G678" s="370"/>
      <c r="H678" s="370"/>
      <c r="I678" s="363"/>
      <c r="J678" s="365"/>
      <c r="K678" s="377"/>
      <c r="L678" s="319">
        <v>0</v>
      </c>
      <c r="M678" s="370"/>
      <c r="N678" s="370"/>
      <c r="O678" s="374"/>
      <c r="P678" s="368"/>
      <c r="Q678" s="377"/>
      <c r="R678" s="311">
        <v>0</v>
      </c>
      <c r="S678" s="370"/>
      <c r="T678" s="370"/>
      <c r="U678" s="374"/>
      <c r="V678" s="381"/>
      <c r="W678" s="377"/>
      <c r="X678" s="331">
        <v>0</v>
      </c>
      <c r="Y678" s="370"/>
      <c r="Z678" s="370"/>
      <c r="AA678" s="374"/>
      <c r="AB678" s="381"/>
      <c r="AC678" s="377"/>
      <c r="AD678" s="331">
        <v>0</v>
      </c>
      <c r="AE678" s="370"/>
      <c r="AF678" s="370"/>
      <c r="AG678" s="374"/>
      <c r="AH678" s="368"/>
      <c r="AI678" s="502"/>
      <c r="AJ678" s="3"/>
      <c r="AK678" s="3"/>
      <c r="AL678" s="3"/>
      <c r="AM678" s="3"/>
      <c r="AN678" s="3"/>
    </row>
    <row r="679" spans="1:44" ht="22.5" customHeight="1">
      <c r="A679" s="482"/>
      <c r="B679" s="413"/>
      <c r="C679" s="425"/>
      <c r="D679" s="302" t="s">
        <v>372</v>
      </c>
      <c r="E679" s="377"/>
      <c r="F679" s="355">
        <v>9.16</v>
      </c>
      <c r="G679" s="370"/>
      <c r="H679" s="370"/>
      <c r="I679" s="363"/>
      <c r="J679" s="365"/>
      <c r="K679" s="377"/>
      <c r="L679" s="319">
        <v>2.1800000000000002</v>
      </c>
      <c r="M679" s="370"/>
      <c r="N679" s="370"/>
      <c r="O679" s="374"/>
      <c r="P679" s="368"/>
      <c r="Q679" s="377"/>
      <c r="R679" s="311">
        <v>2.1800000000000002</v>
      </c>
      <c r="S679" s="370"/>
      <c r="T679" s="370"/>
      <c r="U679" s="374"/>
      <c r="V679" s="381"/>
      <c r="W679" s="377"/>
      <c r="X679" s="331">
        <v>2.1800000000000002</v>
      </c>
      <c r="Y679" s="370"/>
      <c r="Z679" s="370"/>
      <c r="AA679" s="374"/>
      <c r="AB679" s="381"/>
      <c r="AC679" s="377"/>
      <c r="AD679" s="331">
        <v>2.1800000000000002</v>
      </c>
      <c r="AE679" s="370"/>
      <c r="AF679" s="370"/>
      <c r="AG679" s="374"/>
      <c r="AH679" s="368"/>
      <c r="AI679" s="502"/>
      <c r="AJ679" s="3"/>
      <c r="AK679" s="3"/>
      <c r="AL679" s="3"/>
      <c r="AM679" s="3"/>
      <c r="AN679" s="3"/>
    </row>
    <row r="680" spans="1:44" ht="13.5" customHeight="1">
      <c r="A680" s="482"/>
      <c r="B680" s="413"/>
      <c r="C680" s="425"/>
      <c r="D680" s="302" t="s">
        <v>385</v>
      </c>
      <c r="E680" s="377"/>
      <c r="F680" s="346">
        <f>(5.8*18%+5.8)</f>
        <v>6.84</v>
      </c>
      <c r="G680" s="370"/>
      <c r="H680" s="370"/>
      <c r="I680" s="363"/>
      <c r="J680" s="365"/>
      <c r="K680" s="377"/>
      <c r="L680" s="319">
        <v>2</v>
      </c>
      <c r="M680" s="370"/>
      <c r="N680" s="370"/>
      <c r="O680" s="374"/>
      <c r="P680" s="368"/>
      <c r="Q680" s="377"/>
      <c r="R680" s="311">
        <v>2</v>
      </c>
      <c r="S680" s="370"/>
      <c r="T680" s="370"/>
      <c r="U680" s="374"/>
      <c r="V680" s="381"/>
      <c r="W680" s="377"/>
      <c r="X680" s="331">
        <v>0</v>
      </c>
      <c r="Y680" s="370"/>
      <c r="Z680" s="370"/>
      <c r="AA680" s="374"/>
      <c r="AB680" s="381"/>
      <c r="AC680" s="377"/>
      <c r="AD680" s="331">
        <v>0</v>
      </c>
      <c r="AE680" s="370"/>
      <c r="AF680" s="370"/>
      <c r="AG680" s="374"/>
      <c r="AH680" s="368"/>
      <c r="AI680" s="502"/>
      <c r="AJ680" s="3"/>
      <c r="AK680" s="3"/>
      <c r="AL680" s="3"/>
      <c r="AM680" s="3"/>
      <c r="AN680" s="3"/>
    </row>
    <row r="681" spans="1:44" ht="24.75" customHeight="1">
      <c r="A681" s="482"/>
      <c r="B681" s="413"/>
      <c r="C681" s="425"/>
      <c r="D681" s="302" t="s">
        <v>388</v>
      </c>
      <c r="E681" s="377"/>
      <c r="F681" s="346">
        <v>45</v>
      </c>
      <c r="G681" s="370"/>
      <c r="H681" s="370"/>
      <c r="I681" s="363"/>
      <c r="J681" s="365"/>
      <c r="K681" s="377"/>
      <c r="L681" s="319" t="s">
        <v>392</v>
      </c>
      <c r="M681" s="370"/>
      <c r="N681" s="370"/>
      <c r="O681" s="374"/>
      <c r="P681" s="368"/>
      <c r="Q681" s="377"/>
      <c r="R681" s="311">
        <v>25</v>
      </c>
      <c r="S681" s="370"/>
      <c r="T681" s="370"/>
      <c r="U681" s="374"/>
      <c r="V681" s="381"/>
      <c r="W681" s="377"/>
      <c r="X681" s="331" t="s">
        <v>374</v>
      </c>
      <c r="Y681" s="370"/>
      <c r="Z681" s="370"/>
      <c r="AA681" s="374"/>
      <c r="AB681" s="381"/>
      <c r="AC681" s="377"/>
      <c r="AD681" s="331">
        <v>25</v>
      </c>
      <c r="AE681" s="370"/>
      <c r="AF681" s="370"/>
      <c r="AG681" s="374"/>
      <c r="AH681" s="368"/>
      <c r="AI681" s="502"/>
      <c r="AJ681" s="3"/>
      <c r="AK681" s="3"/>
      <c r="AL681" s="3"/>
      <c r="AM681" s="3"/>
      <c r="AN681" s="3"/>
    </row>
    <row r="682" spans="1:44" ht="20.25" customHeight="1">
      <c r="A682" s="482"/>
      <c r="B682" s="413"/>
      <c r="C682" s="425"/>
      <c r="D682" s="300" t="s">
        <v>389</v>
      </c>
      <c r="E682" s="377"/>
      <c r="F682" s="318" t="s">
        <v>387</v>
      </c>
      <c r="G682" s="370"/>
      <c r="H682" s="370"/>
      <c r="I682" s="363"/>
      <c r="J682" s="365"/>
      <c r="K682" s="377"/>
      <c r="L682" s="319" t="s">
        <v>368</v>
      </c>
      <c r="M682" s="370"/>
      <c r="N682" s="370"/>
      <c r="O682" s="374"/>
      <c r="P682" s="368"/>
      <c r="Q682" s="377"/>
      <c r="R682" s="311" t="s">
        <v>368</v>
      </c>
      <c r="S682" s="370"/>
      <c r="T682" s="370"/>
      <c r="U682" s="374"/>
      <c r="V682" s="381"/>
      <c r="W682" s="377"/>
      <c r="X682" s="331"/>
      <c r="Y682" s="370"/>
      <c r="Z682" s="370"/>
      <c r="AA682" s="374"/>
      <c r="AB682" s="381"/>
      <c r="AC682" s="377"/>
      <c r="AD682" s="331"/>
      <c r="AE682" s="370"/>
      <c r="AF682" s="370"/>
      <c r="AG682" s="374"/>
      <c r="AH682" s="368"/>
      <c r="AI682" s="502"/>
      <c r="AJ682" s="3"/>
      <c r="AK682" s="3"/>
      <c r="AL682" s="3"/>
      <c r="AM682" s="3"/>
      <c r="AN682" s="3"/>
    </row>
    <row r="683" spans="1:44" ht="24.75" customHeight="1" thickBot="1">
      <c r="A683" s="482"/>
      <c r="B683" s="413"/>
      <c r="C683" s="425"/>
      <c r="D683" s="300" t="s">
        <v>390</v>
      </c>
      <c r="E683" s="377"/>
      <c r="F683" s="346">
        <v>58</v>
      </c>
      <c r="G683" s="370"/>
      <c r="H683" s="370"/>
      <c r="I683" s="363"/>
      <c r="J683" s="365"/>
      <c r="K683" s="377"/>
      <c r="L683" s="319">
        <v>20</v>
      </c>
      <c r="M683" s="370"/>
      <c r="N683" s="370"/>
      <c r="O683" s="374"/>
      <c r="P683" s="368"/>
      <c r="Q683" s="377"/>
      <c r="R683" s="311">
        <v>20</v>
      </c>
      <c r="S683" s="370"/>
      <c r="T683" s="370"/>
      <c r="U683" s="374"/>
      <c r="V683" s="381"/>
      <c r="W683" s="377"/>
      <c r="X683" s="331">
        <v>20</v>
      </c>
      <c r="Y683" s="370"/>
      <c r="Z683" s="370"/>
      <c r="AA683" s="374"/>
      <c r="AB683" s="381"/>
      <c r="AC683" s="377"/>
      <c r="AD683" s="331">
        <v>20</v>
      </c>
      <c r="AE683" s="370"/>
      <c r="AF683" s="370"/>
      <c r="AG683" s="374"/>
      <c r="AH683" s="368"/>
      <c r="AI683" s="502"/>
      <c r="AJ683" s="3"/>
      <c r="AK683" s="3"/>
      <c r="AL683" s="3"/>
      <c r="AM683" s="3"/>
      <c r="AN683" s="3"/>
    </row>
    <row r="684" spans="1:44" ht="19.5" customHeight="1">
      <c r="A684" s="481">
        <v>84</v>
      </c>
      <c r="B684" s="412">
        <v>50</v>
      </c>
      <c r="C684" s="478" t="s">
        <v>82</v>
      </c>
      <c r="D684" s="302" t="s">
        <v>362</v>
      </c>
      <c r="E684" s="376">
        <v>275</v>
      </c>
      <c r="F684" s="317" t="s">
        <v>402</v>
      </c>
      <c r="G684" s="369">
        <f>AVERAGE(F684:F691)+STDEVA(F684:F691)</f>
        <v>72.760000000000005</v>
      </c>
      <c r="H684" s="369">
        <f>AVERAGE(F684:F691)-STDEVA(F684:F691)</f>
        <v>4.9400000000000004</v>
      </c>
      <c r="I684" s="362">
        <f>AVERAGEIFS(F684:F691,F684:F691,"&gt;="&amp;H684,F684:F691,"&lt;="&amp;G684)</f>
        <v>20.329999999999998</v>
      </c>
      <c r="J684" s="364">
        <f>2*E684*I684</f>
        <v>11181.5</v>
      </c>
      <c r="K684" s="376">
        <v>40</v>
      </c>
      <c r="L684" s="319" t="s">
        <v>375</v>
      </c>
      <c r="M684" s="369">
        <f>AVERAGE(L684:L691)+STDEVA(L684:L691)</f>
        <v>22.44</v>
      </c>
      <c r="N684" s="369">
        <f>AVERAGE(L684:L691)-STDEVA(L684:L691)</f>
        <v>-0.76</v>
      </c>
      <c r="O684" s="373">
        <f>AVERAGEIFS(L684:L691,L684:L691,"&gt;="&amp;N684,L684:L691,"&lt;="&amp;M684)</f>
        <v>6.05</v>
      </c>
      <c r="P684" s="367">
        <f>O684*K684</f>
        <v>242</v>
      </c>
      <c r="Q684" s="376">
        <v>24</v>
      </c>
      <c r="R684" s="311" t="s">
        <v>376</v>
      </c>
      <c r="S684" s="369">
        <f>AVERAGE(R684:R691)+STDEVA(R684:R691)</f>
        <v>20.059999999999999</v>
      </c>
      <c r="T684" s="369">
        <f>AVERAGE(R684:R691)-STDEVA(R684:R691)</f>
        <v>-0.39</v>
      </c>
      <c r="U684" s="373">
        <f>AVERAGEIFS(R684:R691,R684:R691,"&gt;="&amp;T684,R684:R691,"&lt;="&amp;S684)</f>
        <v>6.05</v>
      </c>
      <c r="V684" s="380">
        <f>2*Q684*U684</f>
        <v>290.39999999999998</v>
      </c>
      <c r="W684" s="376" t="s">
        <v>20</v>
      </c>
      <c r="X684" s="331" t="s">
        <v>376</v>
      </c>
      <c r="Y684" s="369">
        <f>AVERAGE(X684:X691)+STDEVA(X684:X691)</f>
        <v>20.329999999999998</v>
      </c>
      <c r="Z684" s="369">
        <f>AVERAGE(X684:X691)-STDEVA(X684:X691)</f>
        <v>-1.46</v>
      </c>
      <c r="AA684" s="373">
        <f>AVERAGEIFS(X684:X691,X684:X691,"&gt;="&amp;Z684,X684:X691,"&lt;="&amp;Y684)</f>
        <v>5.55</v>
      </c>
      <c r="AB684" s="380">
        <f>2*AA684</f>
        <v>11.1</v>
      </c>
      <c r="AC684" s="376">
        <v>1</v>
      </c>
      <c r="AD684" s="331" t="s">
        <v>376</v>
      </c>
      <c r="AE684" s="369">
        <f>AVERAGE(AD684:AD691)+STDEVA(AD684:AD691)</f>
        <v>24.35</v>
      </c>
      <c r="AF684" s="369">
        <f>AVERAGE(AD684:AD691)-STDEVA(AD684:AD691)</f>
        <v>-0.28999999999999998</v>
      </c>
      <c r="AG684" s="373">
        <f>AVERAGEIFS(AD684:AD691,AD684:AD691,"&gt;="&amp;AF684,AD684:AD691,"&lt;="&amp;AE684)</f>
        <v>5.55</v>
      </c>
      <c r="AH684" s="367">
        <f t="shared" si="51"/>
        <v>5.55</v>
      </c>
      <c r="AI684" s="501">
        <f t="shared" si="48"/>
        <v>11730.55</v>
      </c>
      <c r="AJ684" s="3"/>
      <c r="AK684" s="3"/>
      <c r="AL684" s="3"/>
      <c r="AM684" s="3"/>
      <c r="AN684" s="3"/>
      <c r="AO684" s="16"/>
      <c r="AP684" s="16"/>
      <c r="AQ684" s="16"/>
      <c r="AR684" s="16"/>
    </row>
    <row r="685" spans="1:44" ht="13.5" customHeight="1">
      <c r="A685" s="482"/>
      <c r="B685" s="413"/>
      <c r="C685" s="425"/>
      <c r="D685" s="301" t="s">
        <v>360</v>
      </c>
      <c r="E685" s="377"/>
      <c r="F685" s="318">
        <v>94.4</v>
      </c>
      <c r="G685" s="370"/>
      <c r="H685" s="370"/>
      <c r="I685" s="363"/>
      <c r="J685" s="365"/>
      <c r="K685" s="377"/>
      <c r="L685" s="319">
        <v>30</v>
      </c>
      <c r="M685" s="370"/>
      <c r="N685" s="370"/>
      <c r="O685" s="374"/>
      <c r="P685" s="368"/>
      <c r="Q685" s="377"/>
      <c r="R685" s="311" t="s">
        <v>368</v>
      </c>
      <c r="S685" s="370"/>
      <c r="T685" s="370"/>
      <c r="U685" s="374"/>
      <c r="V685" s="381"/>
      <c r="W685" s="377"/>
      <c r="X685" s="331">
        <v>25</v>
      </c>
      <c r="Y685" s="370"/>
      <c r="Z685" s="370"/>
      <c r="AA685" s="374"/>
      <c r="AB685" s="381"/>
      <c r="AC685" s="377"/>
      <c r="AD685" s="331">
        <v>25</v>
      </c>
      <c r="AE685" s="370"/>
      <c r="AF685" s="370"/>
      <c r="AG685" s="374"/>
      <c r="AH685" s="368"/>
      <c r="AI685" s="502"/>
      <c r="AJ685" s="3"/>
      <c r="AK685" s="3"/>
      <c r="AL685" s="3"/>
      <c r="AM685" s="3"/>
      <c r="AN685" s="3"/>
      <c r="AO685" s="16"/>
      <c r="AP685" s="16"/>
      <c r="AQ685" s="16"/>
      <c r="AR685" s="16"/>
    </row>
    <row r="686" spans="1:44" ht="23.25" customHeight="1">
      <c r="A686" s="482"/>
      <c r="B686" s="413"/>
      <c r="C686" s="425"/>
      <c r="D686" s="302" t="s">
        <v>361</v>
      </c>
      <c r="E686" s="377"/>
      <c r="F686" s="318" t="s">
        <v>417</v>
      </c>
      <c r="G686" s="370"/>
      <c r="H686" s="370"/>
      <c r="I686" s="363"/>
      <c r="J686" s="365"/>
      <c r="K686" s="377"/>
      <c r="L686" s="319">
        <v>0</v>
      </c>
      <c r="M686" s="370"/>
      <c r="N686" s="370"/>
      <c r="O686" s="374"/>
      <c r="P686" s="368"/>
      <c r="Q686" s="377"/>
      <c r="R686" s="311">
        <v>0</v>
      </c>
      <c r="S686" s="370"/>
      <c r="T686" s="370"/>
      <c r="U686" s="374"/>
      <c r="V686" s="381"/>
      <c r="W686" s="377"/>
      <c r="X686" s="331">
        <v>0</v>
      </c>
      <c r="Y686" s="370"/>
      <c r="Z686" s="370"/>
      <c r="AA686" s="374"/>
      <c r="AB686" s="381"/>
      <c r="AC686" s="377"/>
      <c r="AD686" s="331">
        <v>0</v>
      </c>
      <c r="AE686" s="370"/>
      <c r="AF686" s="370"/>
      <c r="AG686" s="374"/>
      <c r="AH686" s="368"/>
      <c r="AI686" s="502"/>
      <c r="AJ686" s="3"/>
      <c r="AK686" s="3"/>
      <c r="AL686" s="3"/>
      <c r="AM686" s="3"/>
      <c r="AN686" s="3"/>
      <c r="AO686" s="16"/>
      <c r="AP686" s="16"/>
      <c r="AQ686" s="16"/>
      <c r="AR686" s="16"/>
    </row>
    <row r="687" spans="1:44" ht="23.25" customHeight="1">
      <c r="A687" s="482"/>
      <c r="B687" s="413"/>
      <c r="C687" s="425"/>
      <c r="D687" s="302" t="s">
        <v>372</v>
      </c>
      <c r="E687" s="377"/>
      <c r="F687" s="355">
        <v>9.16</v>
      </c>
      <c r="G687" s="370"/>
      <c r="H687" s="370"/>
      <c r="I687" s="363"/>
      <c r="J687" s="365"/>
      <c r="K687" s="377"/>
      <c r="L687" s="319">
        <v>2.1800000000000002</v>
      </c>
      <c r="M687" s="370"/>
      <c r="N687" s="370"/>
      <c r="O687" s="374"/>
      <c r="P687" s="368"/>
      <c r="Q687" s="377"/>
      <c r="R687" s="311">
        <v>2.1800000000000002</v>
      </c>
      <c r="S687" s="370"/>
      <c r="T687" s="370"/>
      <c r="U687" s="374"/>
      <c r="V687" s="381"/>
      <c r="W687" s="377"/>
      <c r="X687" s="331">
        <v>2.1800000000000002</v>
      </c>
      <c r="Y687" s="370"/>
      <c r="Z687" s="370"/>
      <c r="AA687" s="374"/>
      <c r="AB687" s="381"/>
      <c r="AC687" s="377"/>
      <c r="AD687" s="331">
        <v>2.1800000000000002</v>
      </c>
      <c r="AE687" s="370"/>
      <c r="AF687" s="370"/>
      <c r="AG687" s="374"/>
      <c r="AH687" s="368"/>
      <c r="AI687" s="502"/>
      <c r="AJ687" s="3"/>
      <c r="AK687" s="3"/>
      <c r="AL687" s="3"/>
      <c r="AM687" s="3"/>
      <c r="AN687" s="3"/>
      <c r="AO687" s="16"/>
      <c r="AP687" s="16"/>
      <c r="AQ687" s="16"/>
      <c r="AR687" s="16"/>
    </row>
    <row r="688" spans="1:44" ht="13.5" customHeight="1">
      <c r="A688" s="482"/>
      <c r="B688" s="413"/>
      <c r="C688" s="425"/>
      <c r="D688" s="302" t="s">
        <v>385</v>
      </c>
      <c r="E688" s="377"/>
      <c r="F688" s="318">
        <v>6.84</v>
      </c>
      <c r="G688" s="370"/>
      <c r="H688" s="370"/>
      <c r="I688" s="363"/>
      <c r="J688" s="365"/>
      <c r="K688" s="377"/>
      <c r="L688" s="319">
        <v>2</v>
      </c>
      <c r="M688" s="370"/>
      <c r="N688" s="370"/>
      <c r="O688" s="374"/>
      <c r="P688" s="368"/>
      <c r="Q688" s="377"/>
      <c r="R688" s="311">
        <v>2</v>
      </c>
      <c r="S688" s="370"/>
      <c r="T688" s="370"/>
      <c r="U688" s="374"/>
      <c r="V688" s="381"/>
      <c r="W688" s="377"/>
      <c r="X688" s="331">
        <v>0</v>
      </c>
      <c r="Y688" s="370"/>
      <c r="Z688" s="370"/>
      <c r="AA688" s="374"/>
      <c r="AB688" s="381"/>
      <c r="AC688" s="377"/>
      <c r="AD688" s="331">
        <v>0</v>
      </c>
      <c r="AE688" s="370"/>
      <c r="AF688" s="370"/>
      <c r="AG688" s="374"/>
      <c r="AH688" s="368"/>
      <c r="AI688" s="502"/>
      <c r="AJ688" s="3"/>
      <c r="AK688" s="3"/>
      <c r="AL688" s="3"/>
      <c r="AM688" s="3"/>
      <c r="AN688" s="3"/>
      <c r="AO688" s="16"/>
      <c r="AP688" s="16"/>
      <c r="AQ688" s="16"/>
      <c r="AR688" s="16"/>
    </row>
    <row r="689" spans="1:44" ht="22.5" customHeight="1">
      <c r="A689" s="482"/>
      <c r="B689" s="413"/>
      <c r="C689" s="425"/>
      <c r="D689" s="302" t="s">
        <v>388</v>
      </c>
      <c r="E689" s="377"/>
      <c r="F689" s="346">
        <v>45</v>
      </c>
      <c r="G689" s="370"/>
      <c r="H689" s="370"/>
      <c r="I689" s="363"/>
      <c r="J689" s="365"/>
      <c r="K689" s="377"/>
      <c r="L689" s="319" t="s">
        <v>392</v>
      </c>
      <c r="M689" s="370"/>
      <c r="N689" s="370"/>
      <c r="O689" s="374"/>
      <c r="P689" s="368"/>
      <c r="Q689" s="377"/>
      <c r="R689" s="311">
        <v>25</v>
      </c>
      <c r="S689" s="370"/>
      <c r="T689" s="370"/>
      <c r="U689" s="374"/>
      <c r="V689" s="381"/>
      <c r="W689" s="377"/>
      <c r="X689" s="331" t="s">
        <v>374</v>
      </c>
      <c r="Y689" s="370"/>
      <c r="Z689" s="370"/>
      <c r="AA689" s="374"/>
      <c r="AB689" s="381"/>
      <c r="AC689" s="377"/>
      <c r="AD689" s="331">
        <v>25</v>
      </c>
      <c r="AE689" s="370"/>
      <c r="AF689" s="370"/>
      <c r="AG689" s="374"/>
      <c r="AH689" s="368"/>
      <c r="AI689" s="502"/>
      <c r="AJ689" s="3"/>
      <c r="AK689" s="3"/>
      <c r="AL689" s="3"/>
      <c r="AM689" s="3"/>
      <c r="AN689" s="3"/>
      <c r="AO689" s="16"/>
      <c r="AP689" s="16"/>
      <c r="AQ689" s="16"/>
      <c r="AR689" s="16"/>
    </row>
    <row r="690" spans="1:44" ht="22.5" customHeight="1">
      <c r="A690" s="482"/>
      <c r="B690" s="413"/>
      <c r="C690" s="425"/>
      <c r="D690" s="300" t="s">
        <v>389</v>
      </c>
      <c r="E690" s="377"/>
      <c r="F690" s="318" t="s">
        <v>387</v>
      </c>
      <c r="G690" s="370"/>
      <c r="H690" s="370"/>
      <c r="I690" s="363"/>
      <c r="J690" s="365"/>
      <c r="K690" s="377"/>
      <c r="L690" s="319" t="s">
        <v>368</v>
      </c>
      <c r="M690" s="370"/>
      <c r="N690" s="370"/>
      <c r="O690" s="374"/>
      <c r="P690" s="368"/>
      <c r="Q690" s="377"/>
      <c r="R690" s="311" t="s">
        <v>368</v>
      </c>
      <c r="S690" s="370"/>
      <c r="T690" s="370"/>
      <c r="U690" s="374"/>
      <c r="V690" s="381"/>
      <c r="W690" s="377"/>
      <c r="X690" s="331"/>
      <c r="Y690" s="370"/>
      <c r="Z690" s="370"/>
      <c r="AA690" s="374"/>
      <c r="AB690" s="381"/>
      <c r="AC690" s="377"/>
      <c r="AD690" s="331"/>
      <c r="AE690" s="370"/>
      <c r="AF690" s="370"/>
      <c r="AG690" s="374"/>
      <c r="AH690" s="368"/>
      <c r="AI690" s="502"/>
      <c r="AJ690" s="3"/>
      <c r="AK690" s="3"/>
      <c r="AL690" s="3"/>
      <c r="AM690" s="3"/>
      <c r="AN690" s="3"/>
      <c r="AO690" s="16"/>
      <c r="AP690" s="16"/>
      <c r="AQ690" s="16"/>
      <c r="AR690" s="16"/>
    </row>
    <row r="691" spans="1:44" ht="22.5" customHeight="1" thickBot="1">
      <c r="A691" s="482"/>
      <c r="B691" s="413"/>
      <c r="C691" s="425"/>
      <c r="D691" s="300" t="s">
        <v>390</v>
      </c>
      <c r="E691" s="377"/>
      <c r="F691" s="346" t="s">
        <v>426</v>
      </c>
      <c r="G691" s="370"/>
      <c r="H691" s="370"/>
      <c r="I691" s="363"/>
      <c r="J691" s="365"/>
      <c r="K691" s="377"/>
      <c r="L691" s="319">
        <v>20</v>
      </c>
      <c r="M691" s="370"/>
      <c r="N691" s="370"/>
      <c r="O691" s="374"/>
      <c r="P691" s="368"/>
      <c r="Q691" s="377"/>
      <c r="R691" s="311">
        <v>20</v>
      </c>
      <c r="S691" s="370"/>
      <c r="T691" s="370"/>
      <c r="U691" s="374"/>
      <c r="V691" s="381"/>
      <c r="W691" s="377"/>
      <c r="X691" s="331">
        <v>20</v>
      </c>
      <c r="Y691" s="370"/>
      <c r="Z691" s="370"/>
      <c r="AA691" s="374"/>
      <c r="AB691" s="381"/>
      <c r="AC691" s="377"/>
      <c r="AD691" s="331">
        <v>20</v>
      </c>
      <c r="AE691" s="370"/>
      <c r="AF691" s="370"/>
      <c r="AG691" s="374"/>
      <c r="AH691" s="368"/>
      <c r="AI691" s="502"/>
      <c r="AJ691" s="3"/>
      <c r="AK691" s="3"/>
      <c r="AL691" s="3"/>
      <c r="AM691" s="3"/>
      <c r="AN691" s="3"/>
      <c r="AO691" s="16"/>
      <c r="AP691" s="16"/>
      <c r="AQ691" s="16"/>
      <c r="AR691" s="16"/>
    </row>
    <row r="692" spans="1:44" ht="23.25" customHeight="1">
      <c r="A692" s="481">
        <v>85</v>
      </c>
      <c r="B692" s="403">
        <v>50</v>
      </c>
      <c r="C692" s="426" t="s">
        <v>109</v>
      </c>
      <c r="D692" s="302" t="s">
        <v>362</v>
      </c>
      <c r="E692" s="376">
        <v>108</v>
      </c>
      <c r="F692" s="317" t="s">
        <v>402</v>
      </c>
      <c r="G692" s="369">
        <f>AVERAGE(F692:F699)+STDEVA(F692:F699)</f>
        <v>52.89</v>
      </c>
      <c r="H692" s="369">
        <f>AVERAGE(F692:F699)-STDEVA(F692:F699)</f>
        <v>6.61</v>
      </c>
      <c r="I692" s="362">
        <f>AVERAGEIFS(F692:F699,F692:F699,"&gt;="&amp;H692,F692:F699,"&lt;="&amp;G692)</f>
        <v>20.329999999999998</v>
      </c>
      <c r="J692" s="364">
        <f>2*E692*I692</f>
        <v>4391.28</v>
      </c>
      <c r="K692" s="376">
        <v>30</v>
      </c>
      <c r="L692" s="319" t="s">
        <v>375</v>
      </c>
      <c r="M692" s="369">
        <f>AVERAGE(L692:L699)+STDEVA(L692:L699)</f>
        <v>24.91</v>
      </c>
      <c r="N692" s="369">
        <f>AVERAGE(L692:L699)-STDEVA(L692:L699)</f>
        <v>-1.24</v>
      </c>
      <c r="O692" s="373">
        <f>AVERAGEIFS(L692:L699,L692:L699,"&gt;="&amp;N692,L692:L699,"&lt;="&amp;M692)</f>
        <v>6.05</v>
      </c>
      <c r="P692" s="367">
        <f>O692*K692</f>
        <v>181.5</v>
      </c>
      <c r="Q692" s="376">
        <v>10</v>
      </c>
      <c r="R692" s="311" t="s">
        <v>376</v>
      </c>
      <c r="S692" s="369">
        <f>AVERAGE(R692:R699)+STDEVA(R692:R699)</f>
        <v>20.059999999999999</v>
      </c>
      <c r="T692" s="369">
        <f>AVERAGE(R692:R699)-STDEVA(R692:R699)</f>
        <v>-0.39</v>
      </c>
      <c r="U692" s="373">
        <f>AVERAGEIFS(R692:R699,R692:R699,"&gt;="&amp;T692,R692:R699,"&lt;="&amp;S692)</f>
        <v>6.05</v>
      </c>
      <c r="V692" s="380">
        <f>2*Q692*U692</f>
        <v>121</v>
      </c>
      <c r="W692" s="376" t="s">
        <v>30</v>
      </c>
      <c r="X692" s="331" t="s">
        <v>376</v>
      </c>
      <c r="Y692" s="369">
        <f>AVERAGE(X692:X699)+STDEVA(X692:X699)</f>
        <v>20.329999999999998</v>
      </c>
      <c r="Z692" s="369">
        <f>AVERAGE(X692:X699)-STDEVA(X692:X699)</f>
        <v>-1.46</v>
      </c>
      <c r="AA692" s="373">
        <f>AVERAGEIFS(X692:X699,X692:X699,"&gt;="&amp;Z692,X692:X699,"&lt;="&amp;Y692)</f>
        <v>5.55</v>
      </c>
      <c r="AB692" s="380">
        <f>2*AA692</f>
        <v>11.1</v>
      </c>
      <c r="AC692" s="376">
        <v>1</v>
      </c>
      <c r="AD692" s="331" t="s">
        <v>376</v>
      </c>
      <c r="AE692" s="369">
        <f>AVERAGE(AD692:AD699)+STDEVA(AD692:AD699)</f>
        <v>24.35</v>
      </c>
      <c r="AF692" s="369">
        <f>AVERAGE(AD692:AD699)-STDEVA(AD692:AD699)</f>
        <v>-0.28999999999999998</v>
      </c>
      <c r="AG692" s="373">
        <f>AVERAGEIFS(AD692:AD699,AD692:AD699,"&gt;="&amp;AF692,AD692:AD699,"&lt;="&amp;AE692)</f>
        <v>5.55</v>
      </c>
      <c r="AH692" s="367">
        <f t="shared" ref="AH692:AH708" si="52">AC692*AG692</f>
        <v>5.55</v>
      </c>
      <c r="AI692" s="501">
        <f t="shared" ref="AI692:AI708" si="53">J692+P692+V692+AB692+AH692</f>
        <v>4710.43</v>
      </c>
      <c r="AJ692" s="3"/>
      <c r="AK692" s="3"/>
      <c r="AL692" s="3"/>
      <c r="AM692" s="3"/>
      <c r="AN692" s="3"/>
      <c r="AO692" s="16"/>
      <c r="AP692" s="16"/>
      <c r="AQ692" s="16"/>
      <c r="AR692" s="16"/>
    </row>
    <row r="693" spans="1:44" ht="13.5" customHeight="1">
      <c r="A693" s="482"/>
      <c r="B693" s="404"/>
      <c r="C693" s="427"/>
      <c r="D693" s="301" t="s">
        <v>360</v>
      </c>
      <c r="E693" s="377"/>
      <c r="F693" s="346" t="s">
        <v>419</v>
      </c>
      <c r="G693" s="370"/>
      <c r="H693" s="370"/>
      <c r="I693" s="363"/>
      <c r="J693" s="365"/>
      <c r="K693" s="377"/>
      <c r="L693" s="319" t="s">
        <v>376</v>
      </c>
      <c r="M693" s="370"/>
      <c r="N693" s="370"/>
      <c r="O693" s="374"/>
      <c r="P693" s="368"/>
      <c r="Q693" s="377"/>
      <c r="R693" s="311" t="s">
        <v>368</v>
      </c>
      <c r="S693" s="370"/>
      <c r="T693" s="370"/>
      <c r="U693" s="374"/>
      <c r="V693" s="381"/>
      <c r="W693" s="377"/>
      <c r="X693" s="331">
        <v>25</v>
      </c>
      <c r="Y693" s="370"/>
      <c r="Z693" s="370"/>
      <c r="AA693" s="374"/>
      <c r="AB693" s="381"/>
      <c r="AC693" s="377"/>
      <c r="AD693" s="331">
        <v>25</v>
      </c>
      <c r="AE693" s="370"/>
      <c r="AF693" s="370"/>
      <c r="AG693" s="374"/>
      <c r="AH693" s="368"/>
      <c r="AI693" s="502"/>
      <c r="AJ693" s="3"/>
      <c r="AK693" s="3"/>
      <c r="AL693" s="3"/>
      <c r="AM693" s="3"/>
      <c r="AN693" s="3"/>
      <c r="AO693" s="16"/>
      <c r="AP693" s="16"/>
      <c r="AQ693" s="16"/>
      <c r="AR693" s="16"/>
    </row>
    <row r="694" spans="1:44" ht="24" customHeight="1">
      <c r="A694" s="482"/>
      <c r="B694" s="404"/>
      <c r="C694" s="427"/>
      <c r="D694" s="302" t="s">
        <v>361</v>
      </c>
      <c r="E694" s="377"/>
      <c r="F694" s="346" t="s">
        <v>417</v>
      </c>
      <c r="G694" s="370"/>
      <c r="H694" s="370"/>
      <c r="I694" s="363"/>
      <c r="J694" s="365"/>
      <c r="K694" s="377"/>
      <c r="L694" s="319">
        <v>0</v>
      </c>
      <c r="M694" s="370"/>
      <c r="N694" s="370"/>
      <c r="O694" s="374"/>
      <c r="P694" s="368"/>
      <c r="Q694" s="377"/>
      <c r="R694" s="311">
        <v>0</v>
      </c>
      <c r="S694" s="370"/>
      <c r="T694" s="370"/>
      <c r="U694" s="374"/>
      <c r="V694" s="381"/>
      <c r="W694" s="377"/>
      <c r="X694" s="331">
        <v>0</v>
      </c>
      <c r="Y694" s="370"/>
      <c r="Z694" s="370"/>
      <c r="AA694" s="374"/>
      <c r="AB694" s="381"/>
      <c r="AC694" s="377"/>
      <c r="AD694" s="331">
        <v>0</v>
      </c>
      <c r="AE694" s="370"/>
      <c r="AF694" s="370"/>
      <c r="AG694" s="374"/>
      <c r="AH694" s="368"/>
      <c r="AI694" s="502"/>
      <c r="AJ694" s="3"/>
      <c r="AK694" s="3"/>
      <c r="AL694" s="3"/>
      <c r="AM694" s="3"/>
      <c r="AN694" s="3"/>
      <c r="AO694" s="16"/>
      <c r="AP694" s="16"/>
      <c r="AQ694" s="16"/>
      <c r="AR694" s="16"/>
    </row>
    <row r="695" spans="1:44" ht="21.75" customHeight="1">
      <c r="A695" s="482"/>
      <c r="B695" s="404"/>
      <c r="C695" s="427"/>
      <c r="D695" s="302" t="s">
        <v>372</v>
      </c>
      <c r="E695" s="377"/>
      <c r="F695" s="355">
        <v>9.16</v>
      </c>
      <c r="G695" s="370"/>
      <c r="H695" s="370"/>
      <c r="I695" s="363"/>
      <c r="J695" s="365"/>
      <c r="K695" s="377"/>
      <c r="L695" s="334">
        <v>2.1800000000000002</v>
      </c>
      <c r="M695" s="370"/>
      <c r="N695" s="370"/>
      <c r="O695" s="374"/>
      <c r="P695" s="368"/>
      <c r="Q695" s="377"/>
      <c r="R695" s="344">
        <v>2.1800000000000002</v>
      </c>
      <c r="S695" s="370"/>
      <c r="T695" s="370"/>
      <c r="U695" s="374"/>
      <c r="V695" s="381"/>
      <c r="W695" s="377"/>
      <c r="X695" s="331">
        <v>2.1800000000000002</v>
      </c>
      <c r="Y695" s="370"/>
      <c r="Z695" s="370"/>
      <c r="AA695" s="374"/>
      <c r="AB695" s="381"/>
      <c r="AC695" s="377"/>
      <c r="AD695" s="331">
        <v>2.1800000000000002</v>
      </c>
      <c r="AE695" s="370"/>
      <c r="AF695" s="370"/>
      <c r="AG695" s="374"/>
      <c r="AH695" s="368"/>
      <c r="AI695" s="502"/>
      <c r="AJ695" s="3"/>
      <c r="AK695" s="3"/>
      <c r="AL695" s="3"/>
      <c r="AM695" s="3"/>
      <c r="AN695" s="3"/>
      <c r="AO695" s="16"/>
      <c r="AP695" s="16"/>
      <c r="AQ695" s="16"/>
      <c r="AR695" s="16"/>
    </row>
    <row r="696" spans="1:44" ht="13.5" customHeight="1">
      <c r="A696" s="482"/>
      <c r="B696" s="404"/>
      <c r="C696" s="427"/>
      <c r="D696" s="302" t="s">
        <v>385</v>
      </c>
      <c r="E696" s="377"/>
      <c r="F696" s="346">
        <v>6.84</v>
      </c>
      <c r="G696" s="370"/>
      <c r="H696" s="370"/>
      <c r="I696" s="363"/>
      <c r="J696" s="365"/>
      <c r="K696" s="377"/>
      <c r="L696" s="319">
        <v>2</v>
      </c>
      <c r="M696" s="370"/>
      <c r="N696" s="370"/>
      <c r="O696" s="374"/>
      <c r="P696" s="368"/>
      <c r="Q696" s="377"/>
      <c r="R696" s="311">
        <v>2</v>
      </c>
      <c r="S696" s="370"/>
      <c r="T696" s="370"/>
      <c r="U696" s="374"/>
      <c r="V696" s="381"/>
      <c r="W696" s="377"/>
      <c r="X696" s="331"/>
      <c r="Y696" s="370"/>
      <c r="Z696" s="370"/>
      <c r="AA696" s="374"/>
      <c r="AB696" s="381"/>
      <c r="AC696" s="377"/>
      <c r="AD696" s="331">
        <v>0</v>
      </c>
      <c r="AE696" s="370"/>
      <c r="AF696" s="370"/>
      <c r="AG696" s="374"/>
      <c r="AH696" s="368"/>
      <c r="AI696" s="502"/>
      <c r="AJ696" s="3"/>
      <c r="AK696" s="3"/>
      <c r="AL696" s="3"/>
      <c r="AM696" s="3"/>
      <c r="AN696" s="3"/>
      <c r="AO696" s="16"/>
      <c r="AP696" s="16"/>
      <c r="AQ696" s="16"/>
      <c r="AR696" s="16"/>
    </row>
    <row r="697" spans="1:44" ht="20.25" customHeight="1">
      <c r="A697" s="482"/>
      <c r="B697" s="404"/>
      <c r="C697" s="427"/>
      <c r="D697" s="302" t="s">
        <v>388</v>
      </c>
      <c r="E697" s="377"/>
      <c r="F697" s="346">
        <v>45</v>
      </c>
      <c r="G697" s="370"/>
      <c r="H697" s="370"/>
      <c r="I697" s="363"/>
      <c r="J697" s="365"/>
      <c r="K697" s="377"/>
      <c r="L697" s="319">
        <v>35</v>
      </c>
      <c r="M697" s="370"/>
      <c r="N697" s="370"/>
      <c r="O697" s="374"/>
      <c r="P697" s="368"/>
      <c r="Q697" s="377"/>
      <c r="R697" s="311">
        <v>25</v>
      </c>
      <c r="S697" s="370"/>
      <c r="T697" s="370"/>
      <c r="U697" s="374"/>
      <c r="V697" s="381"/>
      <c r="W697" s="377"/>
      <c r="X697" s="331">
        <v>0</v>
      </c>
      <c r="Y697" s="370"/>
      <c r="Z697" s="370"/>
      <c r="AA697" s="374"/>
      <c r="AB697" s="381"/>
      <c r="AC697" s="377"/>
      <c r="AD697" s="331">
        <v>25</v>
      </c>
      <c r="AE697" s="370"/>
      <c r="AF697" s="370"/>
      <c r="AG697" s="374"/>
      <c r="AH697" s="368"/>
      <c r="AI697" s="502"/>
      <c r="AJ697" s="3"/>
      <c r="AK697" s="3"/>
      <c r="AL697" s="3"/>
      <c r="AM697" s="3"/>
      <c r="AN697" s="3"/>
      <c r="AO697" s="16"/>
      <c r="AP697" s="16"/>
      <c r="AQ697" s="16"/>
      <c r="AR697" s="16"/>
    </row>
    <row r="698" spans="1:44" ht="20.25" customHeight="1">
      <c r="A698" s="482"/>
      <c r="B698" s="404"/>
      <c r="C698" s="427"/>
      <c r="D698" s="300" t="s">
        <v>389</v>
      </c>
      <c r="E698" s="377"/>
      <c r="F698" s="318" t="s">
        <v>387</v>
      </c>
      <c r="G698" s="370"/>
      <c r="H698" s="370"/>
      <c r="I698" s="363"/>
      <c r="J698" s="365"/>
      <c r="K698" s="377"/>
      <c r="L698" s="319" t="s">
        <v>368</v>
      </c>
      <c r="M698" s="370"/>
      <c r="N698" s="370"/>
      <c r="O698" s="374"/>
      <c r="P698" s="368"/>
      <c r="Q698" s="377"/>
      <c r="R698" s="311" t="s">
        <v>368</v>
      </c>
      <c r="S698" s="370"/>
      <c r="T698" s="370"/>
      <c r="U698" s="374"/>
      <c r="V698" s="381"/>
      <c r="W698" s="377"/>
      <c r="X698" s="331" t="s">
        <v>368</v>
      </c>
      <c r="Y698" s="370"/>
      <c r="Z698" s="370"/>
      <c r="AA698" s="374"/>
      <c r="AB698" s="381"/>
      <c r="AC698" s="377"/>
      <c r="AD698" s="331"/>
      <c r="AE698" s="370"/>
      <c r="AF698" s="370"/>
      <c r="AG698" s="374"/>
      <c r="AH698" s="368"/>
      <c r="AI698" s="502"/>
      <c r="AJ698" s="3"/>
      <c r="AK698" s="3"/>
      <c r="AL698" s="3"/>
      <c r="AM698" s="3"/>
      <c r="AN698" s="3"/>
      <c r="AO698" s="16"/>
      <c r="AP698" s="16"/>
      <c r="AQ698" s="16"/>
      <c r="AR698" s="16"/>
    </row>
    <row r="699" spans="1:44" ht="22.5" customHeight="1" thickBot="1">
      <c r="A699" s="482"/>
      <c r="B699" s="404"/>
      <c r="C699" s="427"/>
      <c r="D699" s="300" t="s">
        <v>390</v>
      </c>
      <c r="E699" s="377"/>
      <c r="F699" s="346">
        <v>58</v>
      </c>
      <c r="G699" s="370"/>
      <c r="H699" s="370"/>
      <c r="I699" s="363"/>
      <c r="J699" s="365"/>
      <c r="K699" s="377"/>
      <c r="L699" s="319">
        <v>20</v>
      </c>
      <c r="M699" s="370"/>
      <c r="N699" s="370"/>
      <c r="O699" s="374"/>
      <c r="P699" s="368"/>
      <c r="Q699" s="377"/>
      <c r="R699" s="311">
        <v>20</v>
      </c>
      <c r="S699" s="370"/>
      <c r="T699" s="370"/>
      <c r="U699" s="374"/>
      <c r="V699" s="381"/>
      <c r="W699" s="377"/>
      <c r="X699" s="331">
        <v>20</v>
      </c>
      <c r="Y699" s="370"/>
      <c r="Z699" s="370"/>
      <c r="AA699" s="374"/>
      <c r="AB699" s="381"/>
      <c r="AC699" s="377"/>
      <c r="AD699" s="331">
        <v>20</v>
      </c>
      <c r="AE699" s="370"/>
      <c r="AF699" s="370"/>
      <c r="AG699" s="374"/>
      <c r="AH699" s="368"/>
      <c r="AI699" s="502"/>
      <c r="AJ699" s="3"/>
      <c r="AK699" s="3"/>
      <c r="AL699" s="3"/>
      <c r="AM699" s="3"/>
      <c r="AN699" s="3"/>
      <c r="AO699" s="16"/>
      <c r="AP699" s="16"/>
      <c r="AQ699" s="16"/>
      <c r="AR699" s="16"/>
    </row>
    <row r="700" spans="1:44" ht="24" customHeight="1">
      <c r="A700" s="481">
        <v>86</v>
      </c>
      <c r="B700" s="412">
        <v>52</v>
      </c>
      <c r="C700" s="479" t="s">
        <v>110</v>
      </c>
      <c r="D700" s="302" t="s">
        <v>362</v>
      </c>
      <c r="E700" s="376">
        <v>156</v>
      </c>
      <c r="F700" s="317" t="s">
        <v>402</v>
      </c>
      <c r="G700" s="369">
        <f>AVERAGE(F700:F707)+STDEVA(F700:F707)</f>
        <v>52.89</v>
      </c>
      <c r="H700" s="369">
        <f>AVERAGE(F700:F707)-STDEVA(F700:F707)</f>
        <v>6.61</v>
      </c>
      <c r="I700" s="362">
        <f>AVERAGEIFS(F700:F707,F700:F707,"&gt;="&amp;H700,F700:F707,"&lt;="&amp;G700)</f>
        <v>20.329999999999998</v>
      </c>
      <c r="J700" s="364">
        <f>2*E700*I700</f>
        <v>6342.96</v>
      </c>
      <c r="K700" s="376">
        <v>20</v>
      </c>
      <c r="L700" s="319" t="s">
        <v>375</v>
      </c>
      <c r="M700" s="369">
        <f>AVERAGE(L700:L707)+STDEVA(L700:L707)</f>
        <v>22.44</v>
      </c>
      <c r="N700" s="369">
        <f>AVERAGE(L700:L707)-STDEVA(L700:L707)</f>
        <v>-0.76</v>
      </c>
      <c r="O700" s="373">
        <f>AVERAGEIFS(L700:L707,L700:L707,"&gt;="&amp;N700,L700:L707,"&lt;="&amp;M700)</f>
        <v>6.05</v>
      </c>
      <c r="P700" s="367">
        <f>O700*K700</f>
        <v>121</v>
      </c>
      <c r="Q700" s="376">
        <v>14</v>
      </c>
      <c r="R700" s="311" t="s">
        <v>376</v>
      </c>
      <c r="S700" s="369">
        <f>AVERAGE(R700:R707)+STDEVA(R700:R707)</f>
        <v>20.059999999999999</v>
      </c>
      <c r="T700" s="369">
        <f>AVERAGE(R700:R707)-STDEVA(R700:R707)</f>
        <v>-0.39</v>
      </c>
      <c r="U700" s="373">
        <f>AVERAGEIFS(R700:R707,R700:R707,"&gt;="&amp;T700,R700:R707,"&lt;="&amp;S700)</f>
        <v>6.05</v>
      </c>
      <c r="V700" s="380">
        <f>2*Q700*U700</f>
        <v>169.4</v>
      </c>
      <c r="W700" s="376" t="s">
        <v>26</v>
      </c>
      <c r="X700" s="331" t="s">
        <v>376</v>
      </c>
      <c r="Y700" s="369">
        <f>AVERAGE(X700:X707)+STDEVA(X700:X707)</f>
        <v>20.329999999999998</v>
      </c>
      <c r="Z700" s="369">
        <f>AVERAGE(X700:X707)-STDEVA(X700:X707)</f>
        <v>-1.46</v>
      </c>
      <c r="AA700" s="373">
        <f>AVERAGEIFS(X700:X707,X700:X707,"&gt;="&amp;Z700,X700:X707,"&lt;="&amp;Y700)</f>
        <v>5.55</v>
      </c>
      <c r="AB700" s="380">
        <f>2*AA700</f>
        <v>11.1</v>
      </c>
      <c r="AC700" s="376">
        <v>1</v>
      </c>
      <c r="AD700" s="331" t="s">
        <v>376</v>
      </c>
      <c r="AE700" s="369">
        <f>AVERAGE(AD700:AD707)+STDEVA(AD700:AD707)</f>
        <v>24.35</v>
      </c>
      <c r="AF700" s="369">
        <f>AVERAGE(AD700:AD707)-STDEVA(AD700:AD707)</f>
        <v>-0.28999999999999998</v>
      </c>
      <c r="AG700" s="373">
        <f>AVERAGEIFS(AD700:AD707,AD700:AD707,"&gt;="&amp;AF700,AD700:AD707,"&lt;="&amp;AE700)</f>
        <v>5.55</v>
      </c>
      <c r="AH700" s="367">
        <f t="shared" si="52"/>
        <v>5.55</v>
      </c>
      <c r="AI700" s="501">
        <f t="shared" si="53"/>
        <v>6650.01</v>
      </c>
      <c r="AJ700" s="3"/>
      <c r="AK700" s="3"/>
      <c r="AL700" s="3"/>
      <c r="AM700" s="3"/>
      <c r="AN700" s="3"/>
    </row>
    <row r="701" spans="1:44" ht="13.5" customHeight="1">
      <c r="A701" s="482"/>
      <c r="B701" s="413"/>
      <c r="C701" s="480"/>
      <c r="D701" s="301" t="s">
        <v>360</v>
      </c>
      <c r="E701" s="377"/>
      <c r="F701" s="346" t="s">
        <v>419</v>
      </c>
      <c r="G701" s="370"/>
      <c r="H701" s="370"/>
      <c r="I701" s="363"/>
      <c r="J701" s="365"/>
      <c r="K701" s="377"/>
      <c r="L701" s="319">
        <v>30</v>
      </c>
      <c r="M701" s="370"/>
      <c r="N701" s="370"/>
      <c r="O701" s="374"/>
      <c r="P701" s="368"/>
      <c r="Q701" s="377"/>
      <c r="R701" s="311" t="s">
        <v>368</v>
      </c>
      <c r="S701" s="370"/>
      <c r="T701" s="370"/>
      <c r="U701" s="374"/>
      <c r="V701" s="381"/>
      <c r="W701" s="377"/>
      <c r="X701" s="331">
        <v>25</v>
      </c>
      <c r="Y701" s="370"/>
      <c r="Z701" s="370"/>
      <c r="AA701" s="374"/>
      <c r="AB701" s="381"/>
      <c r="AC701" s="377"/>
      <c r="AD701" s="331">
        <v>25</v>
      </c>
      <c r="AE701" s="370"/>
      <c r="AF701" s="370"/>
      <c r="AG701" s="374"/>
      <c r="AH701" s="368"/>
      <c r="AI701" s="502"/>
      <c r="AJ701" s="3"/>
      <c r="AK701" s="3"/>
      <c r="AL701" s="3"/>
      <c r="AM701" s="3"/>
      <c r="AN701" s="3"/>
    </row>
    <row r="702" spans="1:44" ht="25.5" customHeight="1">
      <c r="A702" s="482"/>
      <c r="B702" s="413"/>
      <c r="C702" s="480"/>
      <c r="D702" s="302" t="s">
        <v>361</v>
      </c>
      <c r="E702" s="377"/>
      <c r="F702" s="346" t="s">
        <v>417</v>
      </c>
      <c r="G702" s="370"/>
      <c r="H702" s="370"/>
      <c r="I702" s="363"/>
      <c r="J702" s="365"/>
      <c r="K702" s="377"/>
      <c r="L702" s="319">
        <v>0</v>
      </c>
      <c r="M702" s="370"/>
      <c r="N702" s="370"/>
      <c r="O702" s="374"/>
      <c r="P702" s="368"/>
      <c r="Q702" s="377"/>
      <c r="R702" s="311">
        <v>0</v>
      </c>
      <c r="S702" s="370"/>
      <c r="T702" s="370"/>
      <c r="U702" s="374"/>
      <c r="V702" s="381"/>
      <c r="W702" s="377"/>
      <c r="X702" s="331">
        <v>0</v>
      </c>
      <c r="Y702" s="370"/>
      <c r="Z702" s="370"/>
      <c r="AA702" s="374"/>
      <c r="AB702" s="381"/>
      <c r="AC702" s="377"/>
      <c r="AD702" s="331">
        <v>0</v>
      </c>
      <c r="AE702" s="370"/>
      <c r="AF702" s="370"/>
      <c r="AG702" s="374"/>
      <c r="AH702" s="368"/>
      <c r="AI702" s="502"/>
      <c r="AJ702" s="3"/>
      <c r="AK702" s="3"/>
      <c r="AL702" s="3"/>
      <c r="AM702" s="3"/>
      <c r="AN702" s="3"/>
    </row>
    <row r="703" spans="1:44" ht="23.25" customHeight="1">
      <c r="A703" s="482"/>
      <c r="B703" s="413"/>
      <c r="C703" s="480"/>
      <c r="D703" s="302" t="s">
        <v>372</v>
      </c>
      <c r="E703" s="377"/>
      <c r="F703" s="355">
        <v>9.16</v>
      </c>
      <c r="G703" s="370"/>
      <c r="H703" s="370"/>
      <c r="I703" s="363"/>
      <c r="J703" s="365"/>
      <c r="K703" s="377"/>
      <c r="L703" s="319">
        <v>2.1800000000000002</v>
      </c>
      <c r="M703" s="370"/>
      <c r="N703" s="370"/>
      <c r="O703" s="374"/>
      <c r="P703" s="368"/>
      <c r="Q703" s="377"/>
      <c r="R703" s="311">
        <v>2.1800000000000002</v>
      </c>
      <c r="S703" s="370"/>
      <c r="T703" s="370"/>
      <c r="U703" s="374"/>
      <c r="V703" s="381"/>
      <c r="W703" s="377"/>
      <c r="X703" s="331">
        <v>2.1800000000000002</v>
      </c>
      <c r="Y703" s="370"/>
      <c r="Z703" s="370"/>
      <c r="AA703" s="374"/>
      <c r="AB703" s="381"/>
      <c r="AC703" s="377"/>
      <c r="AD703" s="331">
        <v>2.1800000000000002</v>
      </c>
      <c r="AE703" s="370"/>
      <c r="AF703" s="370"/>
      <c r="AG703" s="374"/>
      <c r="AH703" s="368"/>
      <c r="AI703" s="502"/>
      <c r="AJ703" s="3"/>
      <c r="AK703" s="3"/>
      <c r="AL703" s="3"/>
      <c r="AM703" s="3"/>
      <c r="AN703" s="3"/>
    </row>
    <row r="704" spans="1:44" ht="13.5" customHeight="1">
      <c r="A704" s="482"/>
      <c r="B704" s="413"/>
      <c r="C704" s="480"/>
      <c r="D704" s="302" t="s">
        <v>385</v>
      </c>
      <c r="E704" s="377"/>
      <c r="F704" s="346">
        <v>6.84</v>
      </c>
      <c r="G704" s="370"/>
      <c r="H704" s="370"/>
      <c r="I704" s="363"/>
      <c r="J704" s="365"/>
      <c r="K704" s="377"/>
      <c r="L704" s="319">
        <v>2</v>
      </c>
      <c r="M704" s="370"/>
      <c r="N704" s="370"/>
      <c r="O704" s="374"/>
      <c r="P704" s="368"/>
      <c r="Q704" s="377"/>
      <c r="R704" s="311">
        <v>2</v>
      </c>
      <c r="S704" s="370"/>
      <c r="T704" s="370"/>
      <c r="U704" s="374"/>
      <c r="V704" s="381"/>
      <c r="W704" s="377"/>
      <c r="X704" s="331">
        <v>0</v>
      </c>
      <c r="Y704" s="370"/>
      <c r="Z704" s="370"/>
      <c r="AA704" s="374"/>
      <c r="AB704" s="381"/>
      <c r="AC704" s="377"/>
      <c r="AD704" s="331">
        <v>0</v>
      </c>
      <c r="AE704" s="370"/>
      <c r="AF704" s="370"/>
      <c r="AG704" s="374"/>
      <c r="AH704" s="368"/>
      <c r="AI704" s="502"/>
      <c r="AJ704" s="3"/>
      <c r="AK704" s="3"/>
      <c r="AL704" s="3"/>
      <c r="AM704" s="3"/>
      <c r="AN704" s="3"/>
    </row>
    <row r="705" spans="1:40" ht="25.5" customHeight="1">
      <c r="A705" s="482"/>
      <c r="B705" s="413"/>
      <c r="C705" s="480"/>
      <c r="D705" s="302" t="s">
        <v>388</v>
      </c>
      <c r="E705" s="377"/>
      <c r="F705" s="346">
        <v>45</v>
      </c>
      <c r="G705" s="370"/>
      <c r="H705" s="370"/>
      <c r="I705" s="363"/>
      <c r="J705" s="365"/>
      <c r="K705" s="377"/>
      <c r="L705" s="319" t="s">
        <v>392</v>
      </c>
      <c r="M705" s="370"/>
      <c r="N705" s="370"/>
      <c r="O705" s="374"/>
      <c r="P705" s="368"/>
      <c r="Q705" s="377"/>
      <c r="R705" s="311">
        <v>25</v>
      </c>
      <c r="S705" s="370"/>
      <c r="T705" s="370"/>
      <c r="U705" s="374"/>
      <c r="V705" s="381"/>
      <c r="W705" s="377"/>
      <c r="X705" s="331" t="s">
        <v>374</v>
      </c>
      <c r="Y705" s="370"/>
      <c r="Z705" s="370"/>
      <c r="AA705" s="374"/>
      <c r="AB705" s="381"/>
      <c r="AC705" s="377"/>
      <c r="AD705" s="331">
        <v>25</v>
      </c>
      <c r="AE705" s="370"/>
      <c r="AF705" s="370"/>
      <c r="AG705" s="374"/>
      <c r="AH705" s="368"/>
      <c r="AI705" s="502"/>
      <c r="AJ705" s="3"/>
      <c r="AK705" s="3"/>
      <c r="AL705" s="3"/>
      <c r="AM705" s="3"/>
      <c r="AN705" s="3"/>
    </row>
    <row r="706" spans="1:40" ht="20.25" customHeight="1">
      <c r="A706" s="482"/>
      <c r="B706" s="413"/>
      <c r="C706" s="480"/>
      <c r="D706" s="300" t="s">
        <v>389</v>
      </c>
      <c r="E706" s="377"/>
      <c r="F706" s="318" t="s">
        <v>387</v>
      </c>
      <c r="G706" s="370"/>
      <c r="H706" s="370"/>
      <c r="I706" s="363"/>
      <c r="J706" s="365"/>
      <c r="K706" s="377"/>
      <c r="L706" s="319" t="s">
        <v>368</v>
      </c>
      <c r="M706" s="370"/>
      <c r="N706" s="370"/>
      <c r="O706" s="374"/>
      <c r="P706" s="368"/>
      <c r="Q706" s="377"/>
      <c r="R706" s="311" t="s">
        <v>368</v>
      </c>
      <c r="S706" s="370"/>
      <c r="T706" s="370"/>
      <c r="U706" s="374"/>
      <c r="V706" s="381"/>
      <c r="W706" s="377"/>
      <c r="X706" s="331"/>
      <c r="Y706" s="370"/>
      <c r="Z706" s="370"/>
      <c r="AA706" s="374"/>
      <c r="AB706" s="381"/>
      <c r="AC706" s="377"/>
      <c r="AD706" s="331"/>
      <c r="AE706" s="370"/>
      <c r="AF706" s="370"/>
      <c r="AG706" s="374"/>
      <c r="AH706" s="368"/>
      <c r="AI706" s="502"/>
      <c r="AJ706" s="3"/>
      <c r="AK706" s="3"/>
      <c r="AL706" s="3"/>
      <c r="AM706" s="3"/>
      <c r="AN706" s="3"/>
    </row>
    <row r="707" spans="1:40" ht="24.75" customHeight="1" thickBot="1">
      <c r="A707" s="482"/>
      <c r="B707" s="413"/>
      <c r="C707" s="480"/>
      <c r="D707" s="300" t="s">
        <v>390</v>
      </c>
      <c r="E707" s="377"/>
      <c r="F707" s="346">
        <v>58</v>
      </c>
      <c r="G707" s="370"/>
      <c r="H707" s="370"/>
      <c r="I707" s="363"/>
      <c r="J707" s="365"/>
      <c r="K707" s="377"/>
      <c r="L707" s="319">
        <v>20</v>
      </c>
      <c r="M707" s="370"/>
      <c r="N707" s="370"/>
      <c r="O707" s="374"/>
      <c r="P707" s="368"/>
      <c r="Q707" s="377"/>
      <c r="R707" s="311">
        <v>20</v>
      </c>
      <c r="S707" s="370"/>
      <c r="T707" s="370"/>
      <c r="U707" s="374"/>
      <c r="V707" s="381"/>
      <c r="W707" s="377"/>
      <c r="X707" s="331">
        <v>20</v>
      </c>
      <c r="Y707" s="370"/>
      <c r="Z707" s="370"/>
      <c r="AA707" s="374"/>
      <c r="AB707" s="381"/>
      <c r="AC707" s="377"/>
      <c r="AD707" s="331">
        <v>20</v>
      </c>
      <c r="AE707" s="370"/>
      <c r="AF707" s="370"/>
      <c r="AG707" s="374"/>
      <c r="AH707" s="368"/>
      <c r="AI707" s="502"/>
      <c r="AJ707" s="3"/>
      <c r="AK707" s="3"/>
      <c r="AL707" s="3"/>
      <c r="AM707" s="3"/>
      <c r="AN707" s="3"/>
    </row>
    <row r="708" spans="1:40" ht="24" customHeight="1">
      <c r="A708" s="481">
        <v>87</v>
      </c>
      <c r="B708" s="412">
        <v>64</v>
      </c>
      <c r="C708" s="478" t="s">
        <v>111</v>
      </c>
      <c r="D708" s="302" t="s">
        <v>362</v>
      </c>
      <c r="E708" s="376">
        <v>222</v>
      </c>
      <c r="F708" s="317" t="s">
        <v>402</v>
      </c>
      <c r="G708" s="369">
        <f>AVERAGE(F708:F715)+STDEVA(F708:F715)</f>
        <v>52.89</v>
      </c>
      <c r="H708" s="369">
        <f>AVERAGE(F708:F715)-STDEVA(F708:F715)</f>
        <v>6.61</v>
      </c>
      <c r="I708" s="362">
        <f>AVERAGEIFS(F708:F715,F708:F715,"&gt;="&amp;H708,F708:F715,"&lt;="&amp;G708)</f>
        <v>20.329999999999998</v>
      </c>
      <c r="J708" s="364">
        <f>2*E708*I708</f>
        <v>9026.52</v>
      </c>
      <c r="K708" s="376">
        <v>30</v>
      </c>
      <c r="L708" s="319" t="s">
        <v>375</v>
      </c>
      <c r="M708" s="369">
        <f>AVERAGE(L708:L715)+STDEVA(L708:L715)</f>
        <v>22.44</v>
      </c>
      <c r="N708" s="369">
        <f>AVERAGE(L708:L715)-STDEVA(L708:L715)</f>
        <v>-0.76</v>
      </c>
      <c r="O708" s="373">
        <f>AVERAGEIFS(L708:L715,L708:L715,"&gt;="&amp;N708,L708:L715,"&lt;="&amp;M708)</f>
        <v>6.05</v>
      </c>
      <c r="P708" s="367">
        <f>O708*K708</f>
        <v>181.5</v>
      </c>
      <c r="Q708" s="376">
        <v>18</v>
      </c>
      <c r="R708" s="311" t="s">
        <v>376</v>
      </c>
      <c r="S708" s="369">
        <f>AVERAGE(R708:R715)+STDEVA(R708:R715)</f>
        <v>20.059999999999999</v>
      </c>
      <c r="T708" s="369">
        <f>AVERAGE(R708:R715)-STDEVA(R708:R715)</f>
        <v>-0.39</v>
      </c>
      <c r="U708" s="373">
        <f>AVERAGEIFS(R708:R715,R708:R715,"&gt;="&amp;T708,R708:R715,"&lt;="&amp;S708)</f>
        <v>6.05</v>
      </c>
      <c r="V708" s="380">
        <f>2*Q708*U708</f>
        <v>217.8</v>
      </c>
      <c r="W708" s="376" t="s">
        <v>26</v>
      </c>
      <c r="X708" s="331" t="s">
        <v>376</v>
      </c>
      <c r="Y708" s="369">
        <f>AVERAGE(X708:X715)+STDEVA(X708:X715)</f>
        <v>20.329999999999998</v>
      </c>
      <c r="Z708" s="369">
        <f>AVERAGE(X708:X715)-STDEVA(X708:X715)</f>
        <v>-1.46</v>
      </c>
      <c r="AA708" s="373">
        <f>AVERAGEIFS(X708:X715,X708:X715,"&gt;="&amp;Z708,X708:X715,"&lt;="&amp;Y708)</f>
        <v>5.55</v>
      </c>
      <c r="AB708" s="380">
        <f>2*AA708</f>
        <v>11.1</v>
      </c>
      <c r="AC708" s="376">
        <v>1</v>
      </c>
      <c r="AD708" s="331" t="s">
        <v>376</v>
      </c>
      <c r="AE708" s="369">
        <f>AVERAGE(AD708:AD715)+STDEVA(AD708:AD715)</f>
        <v>24.35</v>
      </c>
      <c r="AF708" s="369">
        <f>AVERAGE(AD708:AD715)-STDEVA(AD708:AD715)</f>
        <v>-0.28999999999999998</v>
      </c>
      <c r="AG708" s="373">
        <f>AVERAGEIFS(AD708:AD715,AD708:AD715,"&gt;="&amp;AF708,AD708:AD715,"&lt;="&amp;AE708)</f>
        <v>5.55</v>
      </c>
      <c r="AH708" s="367">
        <f t="shared" si="52"/>
        <v>5.55</v>
      </c>
      <c r="AI708" s="501">
        <f t="shared" si="53"/>
        <v>9442.4699999999993</v>
      </c>
      <c r="AJ708" s="3"/>
      <c r="AK708" s="3"/>
      <c r="AL708" s="3"/>
      <c r="AM708" s="3"/>
      <c r="AN708" s="3"/>
    </row>
    <row r="709" spans="1:40" ht="13.5" customHeight="1">
      <c r="A709" s="482"/>
      <c r="B709" s="413"/>
      <c r="C709" s="425"/>
      <c r="D709" s="301" t="s">
        <v>360</v>
      </c>
      <c r="E709" s="377"/>
      <c r="F709" s="346" t="s">
        <v>419</v>
      </c>
      <c r="G709" s="370"/>
      <c r="H709" s="370"/>
      <c r="I709" s="363"/>
      <c r="J709" s="365"/>
      <c r="K709" s="377"/>
      <c r="L709" s="319">
        <v>30</v>
      </c>
      <c r="M709" s="370"/>
      <c r="N709" s="370"/>
      <c r="O709" s="374"/>
      <c r="P709" s="368"/>
      <c r="Q709" s="377"/>
      <c r="R709" s="311" t="s">
        <v>368</v>
      </c>
      <c r="S709" s="370"/>
      <c r="T709" s="370"/>
      <c r="U709" s="374"/>
      <c r="V709" s="381"/>
      <c r="W709" s="377"/>
      <c r="X709" s="331">
        <v>25</v>
      </c>
      <c r="Y709" s="370"/>
      <c r="Z709" s="370"/>
      <c r="AA709" s="374"/>
      <c r="AB709" s="381"/>
      <c r="AC709" s="377"/>
      <c r="AD709" s="331">
        <v>25</v>
      </c>
      <c r="AE709" s="370"/>
      <c r="AF709" s="370"/>
      <c r="AG709" s="374"/>
      <c r="AH709" s="368"/>
      <c r="AI709" s="502"/>
      <c r="AJ709" s="3"/>
      <c r="AK709" s="3"/>
      <c r="AL709" s="3"/>
      <c r="AM709" s="3"/>
      <c r="AN709" s="3"/>
    </row>
    <row r="710" spans="1:40" ht="22.5" customHeight="1">
      <c r="A710" s="482"/>
      <c r="B710" s="413"/>
      <c r="C710" s="425"/>
      <c r="D710" s="302" t="s">
        <v>361</v>
      </c>
      <c r="E710" s="377"/>
      <c r="F710" s="346" t="s">
        <v>417</v>
      </c>
      <c r="G710" s="370"/>
      <c r="H710" s="370"/>
      <c r="I710" s="363"/>
      <c r="J710" s="365"/>
      <c r="K710" s="377"/>
      <c r="L710" s="319">
        <v>0</v>
      </c>
      <c r="M710" s="370"/>
      <c r="N710" s="370"/>
      <c r="O710" s="374"/>
      <c r="P710" s="368"/>
      <c r="Q710" s="377"/>
      <c r="R710" s="311">
        <v>0</v>
      </c>
      <c r="S710" s="370"/>
      <c r="T710" s="370"/>
      <c r="U710" s="374"/>
      <c r="V710" s="381"/>
      <c r="W710" s="377"/>
      <c r="X710" s="331">
        <v>0</v>
      </c>
      <c r="Y710" s="370"/>
      <c r="Z710" s="370"/>
      <c r="AA710" s="374"/>
      <c r="AB710" s="381"/>
      <c r="AC710" s="377"/>
      <c r="AD710" s="331">
        <v>0</v>
      </c>
      <c r="AE710" s="370"/>
      <c r="AF710" s="370"/>
      <c r="AG710" s="374"/>
      <c r="AH710" s="368"/>
      <c r="AI710" s="502"/>
      <c r="AJ710" s="3"/>
      <c r="AK710" s="3"/>
      <c r="AL710" s="3"/>
      <c r="AM710" s="3"/>
      <c r="AN710" s="3"/>
    </row>
    <row r="711" spans="1:40" ht="21" customHeight="1">
      <c r="A711" s="482"/>
      <c r="B711" s="413"/>
      <c r="C711" s="425"/>
      <c r="D711" s="302" t="s">
        <v>372</v>
      </c>
      <c r="E711" s="377"/>
      <c r="F711" s="355">
        <v>9.16</v>
      </c>
      <c r="G711" s="370"/>
      <c r="H711" s="370"/>
      <c r="I711" s="363"/>
      <c r="J711" s="365"/>
      <c r="K711" s="377"/>
      <c r="L711" s="319">
        <v>2.1800000000000002</v>
      </c>
      <c r="M711" s="370"/>
      <c r="N711" s="370"/>
      <c r="O711" s="374"/>
      <c r="P711" s="368"/>
      <c r="Q711" s="377"/>
      <c r="R711" s="311">
        <v>2.1800000000000002</v>
      </c>
      <c r="S711" s="370"/>
      <c r="T711" s="370"/>
      <c r="U711" s="374"/>
      <c r="V711" s="381"/>
      <c r="W711" s="377"/>
      <c r="X711" s="331">
        <v>2.1800000000000002</v>
      </c>
      <c r="Y711" s="370"/>
      <c r="Z711" s="370"/>
      <c r="AA711" s="374"/>
      <c r="AB711" s="381"/>
      <c r="AC711" s="377"/>
      <c r="AD711" s="331">
        <v>2.1800000000000002</v>
      </c>
      <c r="AE711" s="370"/>
      <c r="AF711" s="370"/>
      <c r="AG711" s="374"/>
      <c r="AH711" s="368"/>
      <c r="AI711" s="502"/>
      <c r="AJ711" s="3"/>
      <c r="AK711" s="3"/>
      <c r="AL711" s="3"/>
      <c r="AM711" s="3"/>
      <c r="AN711" s="3"/>
    </row>
    <row r="712" spans="1:40" ht="13.5" customHeight="1">
      <c r="A712" s="482"/>
      <c r="B712" s="413"/>
      <c r="C712" s="425"/>
      <c r="D712" s="302" t="s">
        <v>385</v>
      </c>
      <c r="E712" s="377"/>
      <c r="F712" s="346">
        <v>6.84</v>
      </c>
      <c r="G712" s="370"/>
      <c r="H712" s="370"/>
      <c r="I712" s="363"/>
      <c r="J712" s="365"/>
      <c r="K712" s="377"/>
      <c r="L712" s="319">
        <v>2</v>
      </c>
      <c r="M712" s="370"/>
      <c r="N712" s="370"/>
      <c r="O712" s="374"/>
      <c r="P712" s="368"/>
      <c r="Q712" s="377"/>
      <c r="R712" s="311">
        <v>2</v>
      </c>
      <c r="S712" s="370"/>
      <c r="T712" s="370"/>
      <c r="U712" s="374"/>
      <c r="V712" s="381"/>
      <c r="W712" s="377"/>
      <c r="X712" s="331">
        <v>0</v>
      </c>
      <c r="Y712" s="370"/>
      <c r="Z712" s="370"/>
      <c r="AA712" s="374"/>
      <c r="AB712" s="381"/>
      <c r="AC712" s="377"/>
      <c r="AD712" s="331">
        <v>0</v>
      </c>
      <c r="AE712" s="370"/>
      <c r="AF712" s="370"/>
      <c r="AG712" s="374"/>
      <c r="AH712" s="368"/>
      <c r="AI712" s="502"/>
      <c r="AJ712" s="3"/>
      <c r="AK712" s="3"/>
      <c r="AL712" s="3"/>
      <c r="AM712" s="3"/>
      <c r="AN712" s="3"/>
    </row>
    <row r="713" spans="1:40" ht="19.5" customHeight="1">
      <c r="A713" s="482"/>
      <c r="B713" s="413"/>
      <c r="C713" s="425"/>
      <c r="D713" s="302" t="s">
        <v>388</v>
      </c>
      <c r="E713" s="377"/>
      <c r="F713" s="346">
        <v>45</v>
      </c>
      <c r="G713" s="370"/>
      <c r="H713" s="370"/>
      <c r="I713" s="363"/>
      <c r="J713" s="365"/>
      <c r="K713" s="377"/>
      <c r="L713" s="319" t="s">
        <v>392</v>
      </c>
      <c r="M713" s="370"/>
      <c r="N713" s="370"/>
      <c r="O713" s="374"/>
      <c r="P713" s="368"/>
      <c r="Q713" s="377"/>
      <c r="R713" s="311">
        <v>25</v>
      </c>
      <c r="S713" s="370"/>
      <c r="T713" s="370"/>
      <c r="U713" s="374"/>
      <c r="V713" s="381"/>
      <c r="W713" s="377"/>
      <c r="X713" s="331" t="s">
        <v>374</v>
      </c>
      <c r="Y713" s="370"/>
      <c r="Z713" s="370"/>
      <c r="AA713" s="374"/>
      <c r="AB713" s="381"/>
      <c r="AC713" s="377"/>
      <c r="AD713" s="331">
        <v>25</v>
      </c>
      <c r="AE713" s="370"/>
      <c r="AF713" s="370"/>
      <c r="AG713" s="374"/>
      <c r="AH713" s="368"/>
      <c r="AI713" s="502"/>
      <c r="AJ713" s="3"/>
      <c r="AK713" s="3"/>
      <c r="AL713" s="3"/>
      <c r="AM713" s="3"/>
      <c r="AN713" s="3"/>
    </row>
    <row r="714" spans="1:40" ht="24" customHeight="1">
      <c r="A714" s="482"/>
      <c r="B714" s="413"/>
      <c r="C714" s="425"/>
      <c r="D714" s="300" t="s">
        <v>389</v>
      </c>
      <c r="E714" s="377"/>
      <c r="F714" s="318" t="s">
        <v>387</v>
      </c>
      <c r="G714" s="370"/>
      <c r="H714" s="370"/>
      <c r="I714" s="363"/>
      <c r="J714" s="365"/>
      <c r="K714" s="377"/>
      <c r="L714" s="319" t="s">
        <v>368</v>
      </c>
      <c r="M714" s="370"/>
      <c r="N714" s="370"/>
      <c r="O714" s="374"/>
      <c r="P714" s="368"/>
      <c r="Q714" s="377"/>
      <c r="R714" s="311" t="s">
        <v>368</v>
      </c>
      <c r="S714" s="370"/>
      <c r="T714" s="370"/>
      <c r="U714" s="374"/>
      <c r="V714" s="381"/>
      <c r="W714" s="377"/>
      <c r="X714" s="331"/>
      <c r="Y714" s="370"/>
      <c r="Z714" s="370"/>
      <c r="AA714" s="374"/>
      <c r="AB714" s="381"/>
      <c r="AC714" s="377"/>
      <c r="AD714" s="331"/>
      <c r="AE714" s="370"/>
      <c r="AF714" s="370"/>
      <c r="AG714" s="374"/>
      <c r="AH714" s="368"/>
      <c r="AI714" s="502"/>
      <c r="AJ714" s="3"/>
      <c r="AK714" s="3"/>
      <c r="AL714" s="3"/>
      <c r="AM714" s="3"/>
      <c r="AN714" s="3"/>
    </row>
    <row r="715" spans="1:40" ht="21" customHeight="1" thickBot="1">
      <c r="A715" s="482"/>
      <c r="B715" s="413"/>
      <c r="C715" s="425"/>
      <c r="D715" s="300" t="s">
        <v>390</v>
      </c>
      <c r="E715" s="377"/>
      <c r="F715" s="346">
        <v>58</v>
      </c>
      <c r="G715" s="370"/>
      <c r="H715" s="370"/>
      <c r="I715" s="363"/>
      <c r="J715" s="365"/>
      <c r="K715" s="377"/>
      <c r="L715" s="319">
        <v>20</v>
      </c>
      <c r="M715" s="370"/>
      <c r="N715" s="370"/>
      <c r="O715" s="374"/>
      <c r="P715" s="368"/>
      <c r="Q715" s="377"/>
      <c r="R715" s="311">
        <v>20</v>
      </c>
      <c r="S715" s="370"/>
      <c r="T715" s="370"/>
      <c r="U715" s="374"/>
      <c r="V715" s="381"/>
      <c r="W715" s="377"/>
      <c r="X715" s="331">
        <v>20</v>
      </c>
      <c r="Y715" s="370"/>
      <c r="Z715" s="370"/>
      <c r="AA715" s="374"/>
      <c r="AB715" s="381"/>
      <c r="AC715" s="377"/>
      <c r="AD715" s="331">
        <v>20</v>
      </c>
      <c r="AE715" s="370"/>
      <c r="AF715" s="370"/>
      <c r="AG715" s="374"/>
      <c r="AH715" s="368"/>
      <c r="AI715" s="502"/>
      <c r="AJ715" s="3"/>
      <c r="AK715" s="3"/>
      <c r="AL715" s="3"/>
      <c r="AM715" s="3"/>
      <c r="AN715" s="3"/>
    </row>
    <row r="716" spans="1:40" ht="19.5" customHeight="1">
      <c r="A716" s="481">
        <v>88</v>
      </c>
      <c r="B716" s="412">
        <v>65</v>
      </c>
      <c r="C716" s="478" t="s">
        <v>112</v>
      </c>
      <c r="D716" s="302" t="s">
        <v>362</v>
      </c>
      <c r="E716" s="376">
        <v>356</v>
      </c>
      <c r="F716" s="317" t="s">
        <v>402</v>
      </c>
      <c r="G716" s="369">
        <f>AVERAGE(F716:F723)+STDEVA(F716:F723)</f>
        <v>52.89</v>
      </c>
      <c r="H716" s="369">
        <f>AVERAGE(F716:F723)-STDEVA(F716:F723)</f>
        <v>6.61</v>
      </c>
      <c r="I716" s="362">
        <f>AVERAGEIFS(F716:F723,F716:F723,"&gt;="&amp;H716,F716:F723,"&lt;="&amp;G716)</f>
        <v>20.329999999999998</v>
      </c>
      <c r="J716" s="364">
        <f>2*E716*I716</f>
        <v>14474.96</v>
      </c>
      <c r="K716" s="376">
        <v>20</v>
      </c>
      <c r="L716" s="319" t="s">
        <v>375</v>
      </c>
      <c r="M716" s="369">
        <f>AVERAGE(L716:L723)+STDEVA(L716:L723)</f>
        <v>22.44</v>
      </c>
      <c r="N716" s="369">
        <f>AVERAGE(L716:L723)-STDEVA(L716:L723)</f>
        <v>-0.76</v>
      </c>
      <c r="O716" s="373">
        <f>AVERAGEIFS(L716:L723,L716:L723,"&gt;="&amp;N716,L716:L723,"&lt;="&amp;M716)</f>
        <v>6.05</v>
      </c>
      <c r="P716" s="367">
        <f>O716*K716</f>
        <v>121</v>
      </c>
      <c r="Q716" s="376">
        <v>22</v>
      </c>
      <c r="R716" s="311" t="s">
        <v>376</v>
      </c>
      <c r="S716" s="369">
        <f>AVERAGE(R716:R723)+STDEVA(R716:R723)</f>
        <v>20.059999999999999</v>
      </c>
      <c r="T716" s="369">
        <f>AVERAGE(R716:R723)-STDEVA(R716:R723)</f>
        <v>-0.39</v>
      </c>
      <c r="U716" s="373">
        <f>AVERAGEIFS(R716:R723,R716:R723,"&gt;="&amp;T716,R716:R723,"&lt;="&amp;S716)</f>
        <v>6.05</v>
      </c>
      <c r="V716" s="380">
        <f>2*Q716*U716</f>
        <v>266.2</v>
      </c>
      <c r="W716" s="376" t="s">
        <v>20</v>
      </c>
      <c r="X716" s="331" t="s">
        <v>376</v>
      </c>
      <c r="Y716" s="369">
        <f>AVERAGE(X716:X723)+STDEVA(X716:X723)</f>
        <v>20.329999999999998</v>
      </c>
      <c r="Z716" s="369">
        <f>AVERAGE(X716:X723)-STDEVA(X716:X723)</f>
        <v>-1.46</v>
      </c>
      <c r="AA716" s="373">
        <f>AVERAGEIFS(X716:X723,X716:X723,"&gt;="&amp;Z716,X716:X723,"&lt;="&amp;Y716)</f>
        <v>5.55</v>
      </c>
      <c r="AB716" s="380">
        <f>2*AA716</f>
        <v>11.1</v>
      </c>
      <c r="AC716" s="376">
        <v>2</v>
      </c>
      <c r="AD716" s="331" t="s">
        <v>376</v>
      </c>
      <c r="AE716" s="369">
        <f>AVERAGE(AD716:AD723)+STDEVA(AD716:AD723)</f>
        <v>24.35</v>
      </c>
      <c r="AF716" s="369">
        <f>AVERAGE(AD716:AD723)-STDEVA(AD716:AD723)</f>
        <v>-0.28999999999999998</v>
      </c>
      <c r="AG716" s="373">
        <f>AVERAGEIFS(AD716:AD723,AD716:AD723,"&gt;="&amp;AF716,AD716:AD723,"&lt;="&amp;AE716)</f>
        <v>5.55</v>
      </c>
      <c r="AH716" s="367">
        <f t="shared" ref="AH716" si="54">AC716*AG716</f>
        <v>11.1</v>
      </c>
      <c r="AI716" s="501">
        <f t="shared" ref="AI716:AI764" si="55">J716+P716+V716+AB716+AH716</f>
        <v>14884.36</v>
      </c>
      <c r="AJ716" s="3"/>
      <c r="AK716" s="3"/>
      <c r="AL716" s="3"/>
      <c r="AM716" s="3"/>
      <c r="AN716" s="3"/>
    </row>
    <row r="717" spans="1:40" ht="13.5" customHeight="1">
      <c r="A717" s="482"/>
      <c r="B717" s="413"/>
      <c r="C717" s="425"/>
      <c r="D717" s="301" t="s">
        <v>360</v>
      </c>
      <c r="E717" s="377"/>
      <c r="F717" s="346" t="s">
        <v>419</v>
      </c>
      <c r="G717" s="370"/>
      <c r="H717" s="370"/>
      <c r="I717" s="363"/>
      <c r="J717" s="365"/>
      <c r="K717" s="377"/>
      <c r="L717" s="319">
        <v>30</v>
      </c>
      <c r="M717" s="370"/>
      <c r="N717" s="370"/>
      <c r="O717" s="374"/>
      <c r="P717" s="368"/>
      <c r="Q717" s="377"/>
      <c r="R717" s="311" t="s">
        <v>368</v>
      </c>
      <c r="S717" s="370"/>
      <c r="T717" s="370"/>
      <c r="U717" s="374"/>
      <c r="V717" s="381"/>
      <c r="W717" s="377"/>
      <c r="X717" s="331">
        <v>25</v>
      </c>
      <c r="Y717" s="370"/>
      <c r="Z717" s="370"/>
      <c r="AA717" s="374"/>
      <c r="AB717" s="381"/>
      <c r="AC717" s="377"/>
      <c r="AD717" s="331">
        <v>25</v>
      </c>
      <c r="AE717" s="370"/>
      <c r="AF717" s="370"/>
      <c r="AG717" s="374"/>
      <c r="AH717" s="368"/>
      <c r="AI717" s="502"/>
      <c r="AJ717" s="3"/>
      <c r="AK717" s="3"/>
      <c r="AL717" s="3"/>
      <c r="AM717" s="3"/>
      <c r="AN717" s="3"/>
    </row>
    <row r="718" spans="1:40" ht="24" customHeight="1">
      <c r="A718" s="482"/>
      <c r="B718" s="413"/>
      <c r="C718" s="425"/>
      <c r="D718" s="302" t="s">
        <v>361</v>
      </c>
      <c r="E718" s="377"/>
      <c r="F718" s="346" t="s">
        <v>417</v>
      </c>
      <c r="G718" s="370"/>
      <c r="H718" s="370"/>
      <c r="I718" s="363"/>
      <c r="J718" s="365"/>
      <c r="K718" s="377"/>
      <c r="L718" s="319">
        <v>0</v>
      </c>
      <c r="M718" s="370"/>
      <c r="N718" s="370"/>
      <c r="O718" s="374"/>
      <c r="P718" s="368"/>
      <c r="Q718" s="377"/>
      <c r="R718" s="311">
        <v>0</v>
      </c>
      <c r="S718" s="370"/>
      <c r="T718" s="370"/>
      <c r="U718" s="374"/>
      <c r="V718" s="381"/>
      <c r="W718" s="377"/>
      <c r="X718" s="331">
        <v>0</v>
      </c>
      <c r="Y718" s="370"/>
      <c r="Z718" s="370"/>
      <c r="AA718" s="374"/>
      <c r="AB718" s="381"/>
      <c r="AC718" s="377"/>
      <c r="AD718" s="331">
        <v>0</v>
      </c>
      <c r="AE718" s="370"/>
      <c r="AF718" s="370"/>
      <c r="AG718" s="374"/>
      <c r="AH718" s="368"/>
      <c r="AI718" s="502"/>
      <c r="AJ718" s="3"/>
      <c r="AK718" s="3"/>
      <c r="AL718" s="3"/>
      <c r="AM718" s="3"/>
      <c r="AN718" s="3"/>
    </row>
    <row r="719" spans="1:40" ht="23.25" customHeight="1">
      <c r="A719" s="482"/>
      <c r="B719" s="413"/>
      <c r="C719" s="425"/>
      <c r="D719" s="302" t="s">
        <v>372</v>
      </c>
      <c r="E719" s="377"/>
      <c r="F719" s="355">
        <v>9.16</v>
      </c>
      <c r="G719" s="370"/>
      <c r="H719" s="370"/>
      <c r="I719" s="363"/>
      <c r="J719" s="365"/>
      <c r="K719" s="377"/>
      <c r="L719" s="319">
        <v>2.1800000000000002</v>
      </c>
      <c r="M719" s="370"/>
      <c r="N719" s="370"/>
      <c r="O719" s="374"/>
      <c r="P719" s="368"/>
      <c r="Q719" s="377"/>
      <c r="R719" s="344">
        <v>2.1800000000000002</v>
      </c>
      <c r="S719" s="370"/>
      <c r="T719" s="370"/>
      <c r="U719" s="374"/>
      <c r="V719" s="381"/>
      <c r="W719" s="377"/>
      <c r="X719" s="331">
        <v>2.1800000000000002</v>
      </c>
      <c r="Y719" s="370"/>
      <c r="Z719" s="370"/>
      <c r="AA719" s="374"/>
      <c r="AB719" s="381"/>
      <c r="AC719" s="377"/>
      <c r="AD719" s="331">
        <v>2.1800000000000002</v>
      </c>
      <c r="AE719" s="370"/>
      <c r="AF719" s="370"/>
      <c r="AG719" s="374"/>
      <c r="AH719" s="368"/>
      <c r="AI719" s="502"/>
      <c r="AJ719" s="3"/>
      <c r="AK719" s="3"/>
      <c r="AL719" s="3"/>
      <c r="AM719" s="3"/>
      <c r="AN719" s="3"/>
    </row>
    <row r="720" spans="1:40" ht="13.5" customHeight="1">
      <c r="A720" s="482"/>
      <c r="B720" s="413"/>
      <c r="C720" s="425"/>
      <c r="D720" s="302" t="s">
        <v>385</v>
      </c>
      <c r="E720" s="377"/>
      <c r="F720" s="346">
        <f>(5.8*18%+5.8)</f>
        <v>6.84</v>
      </c>
      <c r="G720" s="370"/>
      <c r="H720" s="370"/>
      <c r="I720" s="363"/>
      <c r="J720" s="365"/>
      <c r="K720" s="377"/>
      <c r="L720" s="319">
        <v>2</v>
      </c>
      <c r="M720" s="370"/>
      <c r="N720" s="370"/>
      <c r="O720" s="374"/>
      <c r="P720" s="368"/>
      <c r="Q720" s="377"/>
      <c r="R720" s="311">
        <v>2</v>
      </c>
      <c r="S720" s="370"/>
      <c r="T720" s="370"/>
      <c r="U720" s="374"/>
      <c r="V720" s="381"/>
      <c r="W720" s="377"/>
      <c r="X720" s="331">
        <v>0</v>
      </c>
      <c r="Y720" s="370"/>
      <c r="Z720" s="370"/>
      <c r="AA720" s="374"/>
      <c r="AB720" s="381"/>
      <c r="AC720" s="377"/>
      <c r="AD720" s="331">
        <v>0</v>
      </c>
      <c r="AE720" s="370"/>
      <c r="AF720" s="370"/>
      <c r="AG720" s="374"/>
      <c r="AH720" s="368"/>
      <c r="AI720" s="502"/>
      <c r="AJ720" s="3"/>
      <c r="AK720" s="3"/>
      <c r="AL720" s="3"/>
      <c r="AM720" s="3"/>
      <c r="AN720" s="3"/>
    </row>
    <row r="721" spans="1:40" ht="21" customHeight="1">
      <c r="A721" s="482"/>
      <c r="B721" s="413"/>
      <c r="C721" s="425"/>
      <c r="D721" s="302" t="s">
        <v>388</v>
      </c>
      <c r="E721" s="377"/>
      <c r="F721" s="346">
        <v>45</v>
      </c>
      <c r="G721" s="370"/>
      <c r="H721" s="370"/>
      <c r="I721" s="363"/>
      <c r="J721" s="365"/>
      <c r="K721" s="377"/>
      <c r="L721" s="319" t="s">
        <v>392</v>
      </c>
      <c r="M721" s="370"/>
      <c r="N721" s="370"/>
      <c r="O721" s="374"/>
      <c r="P721" s="368"/>
      <c r="Q721" s="377"/>
      <c r="R721" s="311">
        <v>25</v>
      </c>
      <c r="S721" s="370"/>
      <c r="T721" s="370"/>
      <c r="U721" s="374"/>
      <c r="V721" s="381"/>
      <c r="W721" s="377"/>
      <c r="X721" s="331" t="s">
        <v>374</v>
      </c>
      <c r="Y721" s="370"/>
      <c r="Z721" s="370"/>
      <c r="AA721" s="374"/>
      <c r="AB721" s="381"/>
      <c r="AC721" s="377"/>
      <c r="AD721" s="331">
        <v>25</v>
      </c>
      <c r="AE721" s="370"/>
      <c r="AF721" s="370"/>
      <c r="AG721" s="374"/>
      <c r="AH721" s="368"/>
      <c r="AI721" s="502"/>
      <c r="AJ721" s="3"/>
      <c r="AK721" s="3"/>
      <c r="AL721" s="3"/>
      <c r="AM721" s="3"/>
      <c r="AN721" s="3"/>
    </row>
    <row r="722" spans="1:40" ht="20.25" customHeight="1">
      <c r="A722" s="482"/>
      <c r="B722" s="413"/>
      <c r="C722" s="425"/>
      <c r="D722" s="300" t="s">
        <v>389</v>
      </c>
      <c r="E722" s="377"/>
      <c r="F722" s="318" t="s">
        <v>387</v>
      </c>
      <c r="G722" s="370"/>
      <c r="H722" s="370"/>
      <c r="I722" s="363"/>
      <c r="J722" s="365"/>
      <c r="K722" s="377"/>
      <c r="L722" s="319" t="s">
        <v>368</v>
      </c>
      <c r="M722" s="370"/>
      <c r="N722" s="370"/>
      <c r="O722" s="374"/>
      <c r="P722" s="368"/>
      <c r="Q722" s="377"/>
      <c r="R722" s="311" t="s">
        <v>368</v>
      </c>
      <c r="S722" s="370"/>
      <c r="T722" s="370"/>
      <c r="U722" s="374"/>
      <c r="V722" s="381"/>
      <c r="W722" s="377"/>
      <c r="X722" s="331"/>
      <c r="Y722" s="370"/>
      <c r="Z722" s="370"/>
      <c r="AA722" s="374"/>
      <c r="AB722" s="381"/>
      <c r="AC722" s="377"/>
      <c r="AD722" s="331"/>
      <c r="AE722" s="370"/>
      <c r="AF722" s="370"/>
      <c r="AG722" s="374"/>
      <c r="AH722" s="368"/>
      <c r="AI722" s="502"/>
      <c r="AJ722" s="3"/>
      <c r="AK722" s="3"/>
      <c r="AL722" s="3"/>
      <c r="AM722" s="3"/>
      <c r="AN722" s="3"/>
    </row>
    <row r="723" spans="1:40" ht="20.25" customHeight="1" thickBot="1">
      <c r="A723" s="482"/>
      <c r="B723" s="413"/>
      <c r="C723" s="425"/>
      <c r="D723" s="300" t="s">
        <v>390</v>
      </c>
      <c r="E723" s="377"/>
      <c r="F723" s="346">
        <v>58</v>
      </c>
      <c r="G723" s="370"/>
      <c r="H723" s="370"/>
      <c r="I723" s="363"/>
      <c r="J723" s="365"/>
      <c r="K723" s="377"/>
      <c r="L723" s="319">
        <v>20</v>
      </c>
      <c r="M723" s="370"/>
      <c r="N723" s="370"/>
      <c r="O723" s="374"/>
      <c r="P723" s="368"/>
      <c r="Q723" s="377"/>
      <c r="R723" s="311">
        <v>20</v>
      </c>
      <c r="S723" s="370"/>
      <c r="T723" s="370"/>
      <c r="U723" s="374"/>
      <c r="V723" s="381"/>
      <c r="W723" s="377"/>
      <c r="X723" s="331">
        <v>20</v>
      </c>
      <c r="Y723" s="370"/>
      <c r="Z723" s="370"/>
      <c r="AA723" s="374"/>
      <c r="AB723" s="381"/>
      <c r="AC723" s="377"/>
      <c r="AD723" s="331">
        <v>20</v>
      </c>
      <c r="AE723" s="370"/>
      <c r="AF723" s="370"/>
      <c r="AG723" s="374"/>
      <c r="AH723" s="368"/>
      <c r="AI723" s="502"/>
      <c r="AJ723" s="3"/>
      <c r="AK723" s="3"/>
      <c r="AL723" s="3"/>
      <c r="AM723" s="3"/>
      <c r="AN723" s="3"/>
    </row>
    <row r="724" spans="1:40" ht="19.5" customHeight="1">
      <c r="A724" s="481">
        <v>89</v>
      </c>
      <c r="B724" s="412">
        <v>70</v>
      </c>
      <c r="C724" s="478" t="s">
        <v>113</v>
      </c>
      <c r="D724" s="302" t="s">
        <v>362</v>
      </c>
      <c r="E724" s="376">
        <v>174</v>
      </c>
      <c r="F724" s="317" t="s">
        <v>402</v>
      </c>
      <c r="G724" s="369">
        <f>AVERAGE(F724:F731)+STDEVA(F724:F731)</f>
        <v>52.89</v>
      </c>
      <c r="H724" s="369">
        <f>AVERAGE(F724:F731)-STDEVA(F724:F731)</f>
        <v>6.61</v>
      </c>
      <c r="I724" s="362">
        <f>AVERAGEIFS(F724:F731,F724:F731,"&gt;="&amp;H724,F724:F731,"&lt;="&amp;G724)</f>
        <v>20.329999999999998</v>
      </c>
      <c r="J724" s="364">
        <f>2*E724*I724</f>
        <v>7074.84</v>
      </c>
      <c r="K724" s="487">
        <v>70</v>
      </c>
      <c r="L724" s="319" t="s">
        <v>375</v>
      </c>
      <c r="M724" s="369">
        <f>AVERAGE(L724:L731)+STDEVA(L724:L731)</f>
        <v>22.44</v>
      </c>
      <c r="N724" s="369">
        <f>AVERAGE(L724:L731)-STDEVA(L724:L731)</f>
        <v>-0.76</v>
      </c>
      <c r="O724" s="373">
        <f>AVERAGEIFS(L724:L731,L724:L731,"&gt;="&amp;N724,L724:L731,"&lt;="&amp;M724)</f>
        <v>6.05</v>
      </c>
      <c r="P724" s="367">
        <f>O724*K724</f>
        <v>423.5</v>
      </c>
      <c r="Q724" s="376">
        <v>15</v>
      </c>
      <c r="R724" s="311" t="s">
        <v>376</v>
      </c>
      <c r="S724" s="369">
        <f>AVERAGE(R724:R731)+STDEVA(R724:R731)</f>
        <v>20.059999999999999</v>
      </c>
      <c r="T724" s="369">
        <f>AVERAGE(R724:R731)-STDEVA(R724:R731)</f>
        <v>-0.39</v>
      </c>
      <c r="U724" s="373">
        <f>AVERAGEIFS(R724:R731,R724:R731,"&gt;="&amp;T724,R724:R731,"&lt;="&amp;S724)</f>
        <v>6.05</v>
      </c>
      <c r="V724" s="380">
        <f>2*Q724*U724</f>
        <v>181.5</v>
      </c>
      <c r="W724" s="376" t="s">
        <v>26</v>
      </c>
      <c r="X724" s="331" t="s">
        <v>376</v>
      </c>
      <c r="Y724" s="369">
        <f>AVERAGE(X724:X731)+STDEVA(X724:X731)</f>
        <v>20.329999999999998</v>
      </c>
      <c r="Z724" s="369">
        <f>AVERAGE(X724:X731)-STDEVA(X724:X731)</f>
        <v>-1.46</v>
      </c>
      <c r="AA724" s="373">
        <f>AVERAGEIFS(X724:X731,X724:X731,"&gt;="&amp;Z724,X724:X731,"&lt;="&amp;Y724)</f>
        <v>5.55</v>
      </c>
      <c r="AB724" s="380">
        <f>2*AA724</f>
        <v>11.1</v>
      </c>
      <c r="AC724" s="376">
        <v>1</v>
      </c>
      <c r="AD724" s="331" t="s">
        <v>376</v>
      </c>
      <c r="AE724" s="369">
        <f>AVERAGE(AD724:AD731)+STDEVA(AD724:AD731)</f>
        <v>24.35</v>
      </c>
      <c r="AF724" s="369">
        <f>AVERAGE(AD724:AD731)-STDEVA(AD724:AD731)</f>
        <v>-0.28999999999999998</v>
      </c>
      <c r="AG724" s="373">
        <f>AVERAGEIFS(AD724:AD731,AD724:AD731,"&gt;="&amp;AF724,AD724:AD731,"&lt;="&amp;AE724)</f>
        <v>5.55</v>
      </c>
      <c r="AH724" s="367">
        <f t="shared" ref="AH724:AH732" si="56">AC724*AG724</f>
        <v>5.55</v>
      </c>
      <c r="AI724" s="501">
        <f t="shared" si="55"/>
        <v>7696.49</v>
      </c>
      <c r="AJ724" s="3"/>
      <c r="AK724" s="3"/>
      <c r="AL724" s="3"/>
      <c r="AM724" s="3"/>
      <c r="AN724" s="3"/>
    </row>
    <row r="725" spans="1:40" ht="13.5" customHeight="1">
      <c r="A725" s="482"/>
      <c r="B725" s="413"/>
      <c r="C725" s="425"/>
      <c r="D725" s="301" t="s">
        <v>360</v>
      </c>
      <c r="E725" s="377"/>
      <c r="F725" s="346" t="s">
        <v>419</v>
      </c>
      <c r="G725" s="370"/>
      <c r="H725" s="370"/>
      <c r="I725" s="363"/>
      <c r="J725" s="365"/>
      <c r="K725" s="488"/>
      <c r="L725" s="319">
        <v>30</v>
      </c>
      <c r="M725" s="370"/>
      <c r="N725" s="370"/>
      <c r="O725" s="374"/>
      <c r="P725" s="368"/>
      <c r="Q725" s="377"/>
      <c r="R725" s="311" t="s">
        <v>368</v>
      </c>
      <c r="S725" s="370"/>
      <c r="T725" s="370"/>
      <c r="U725" s="374"/>
      <c r="V725" s="381"/>
      <c r="W725" s="377"/>
      <c r="X725" s="331">
        <v>25</v>
      </c>
      <c r="Y725" s="370"/>
      <c r="Z725" s="370"/>
      <c r="AA725" s="374"/>
      <c r="AB725" s="381"/>
      <c r="AC725" s="377"/>
      <c r="AD725" s="331">
        <v>25</v>
      </c>
      <c r="AE725" s="370"/>
      <c r="AF725" s="370"/>
      <c r="AG725" s="374"/>
      <c r="AH725" s="368"/>
      <c r="AI725" s="502"/>
      <c r="AJ725" s="3"/>
      <c r="AK725" s="3"/>
      <c r="AL725" s="3"/>
      <c r="AM725" s="3"/>
      <c r="AN725" s="3"/>
    </row>
    <row r="726" spans="1:40" ht="21" customHeight="1">
      <c r="A726" s="482"/>
      <c r="B726" s="413"/>
      <c r="C726" s="425"/>
      <c r="D726" s="302" t="s">
        <v>361</v>
      </c>
      <c r="E726" s="377"/>
      <c r="F726" s="346" t="s">
        <v>417</v>
      </c>
      <c r="G726" s="370"/>
      <c r="H726" s="370"/>
      <c r="I726" s="363"/>
      <c r="J726" s="365"/>
      <c r="K726" s="488"/>
      <c r="L726" s="319">
        <v>0</v>
      </c>
      <c r="M726" s="370"/>
      <c r="N726" s="370"/>
      <c r="O726" s="374"/>
      <c r="P726" s="368"/>
      <c r="Q726" s="377"/>
      <c r="R726" s="311">
        <v>0</v>
      </c>
      <c r="S726" s="370"/>
      <c r="T726" s="370"/>
      <c r="U726" s="374"/>
      <c r="V726" s="381"/>
      <c r="W726" s="377"/>
      <c r="X726" s="331">
        <v>0</v>
      </c>
      <c r="Y726" s="370"/>
      <c r="Z726" s="370"/>
      <c r="AA726" s="374"/>
      <c r="AB726" s="381"/>
      <c r="AC726" s="377"/>
      <c r="AD726" s="331">
        <v>0</v>
      </c>
      <c r="AE726" s="370"/>
      <c r="AF726" s="370"/>
      <c r="AG726" s="374"/>
      <c r="AH726" s="368"/>
      <c r="AI726" s="502"/>
      <c r="AJ726" s="3"/>
      <c r="AK726" s="3"/>
      <c r="AL726" s="3"/>
      <c r="AM726" s="3"/>
      <c r="AN726" s="3"/>
    </row>
    <row r="727" spans="1:40" ht="21.75" customHeight="1">
      <c r="A727" s="482"/>
      <c r="B727" s="413"/>
      <c r="C727" s="425"/>
      <c r="D727" s="302" t="s">
        <v>372</v>
      </c>
      <c r="E727" s="377"/>
      <c r="F727" s="355">
        <v>9.16</v>
      </c>
      <c r="G727" s="370"/>
      <c r="H727" s="370"/>
      <c r="I727" s="363"/>
      <c r="J727" s="365"/>
      <c r="K727" s="488"/>
      <c r="L727" s="319">
        <v>2.1800000000000002</v>
      </c>
      <c r="M727" s="370"/>
      <c r="N727" s="370"/>
      <c r="O727" s="374"/>
      <c r="P727" s="368"/>
      <c r="Q727" s="377"/>
      <c r="R727" s="344">
        <v>2.1800000000000002</v>
      </c>
      <c r="S727" s="370"/>
      <c r="T727" s="370"/>
      <c r="U727" s="374"/>
      <c r="V727" s="381"/>
      <c r="W727" s="377"/>
      <c r="X727" s="331">
        <v>2.1800000000000002</v>
      </c>
      <c r="Y727" s="370"/>
      <c r="Z727" s="370"/>
      <c r="AA727" s="374"/>
      <c r="AB727" s="381"/>
      <c r="AC727" s="377"/>
      <c r="AD727" s="331">
        <v>2.1800000000000002</v>
      </c>
      <c r="AE727" s="370"/>
      <c r="AF727" s="370"/>
      <c r="AG727" s="374"/>
      <c r="AH727" s="368"/>
      <c r="AI727" s="502"/>
      <c r="AJ727" s="3"/>
      <c r="AK727" s="3"/>
      <c r="AL727" s="3"/>
      <c r="AM727" s="3"/>
      <c r="AN727" s="3"/>
    </row>
    <row r="728" spans="1:40" ht="13.5" customHeight="1">
      <c r="A728" s="482"/>
      <c r="B728" s="413"/>
      <c r="C728" s="425"/>
      <c r="D728" s="302" t="s">
        <v>385</v>
      </c>
      <c r="E728" s="377"/>
      <c r="F728" s="346">
        <v>6.84</v>
      </c>
      <c r="G728" s="370"/>
      <c r="H728" s="370"/>
      <c r="I728" s="363"/>
      <c r="J728" s="365"/>
      <c r="K728" s="488"/>
      <c r="L728" s="319">
        <v>2</v>
      </c>
      <c r="M728" s="370"/>
      <c r="N728" s="370"/>
      <c r="O728" s="374"/>
      <c r="P728" s="368"/>
      <c r="Q728" s="377"/>
      <c r="R728" s="311">
        <v>2</v>
      </c>
      <c r="S728" s="370"/>
      <c r="T728" s="370"/>
      <c r="U728" s="374"/>
      <c r="V728" s="381"/>
      <c r="W728" s="377"/>
      <c r="X728" s="331">
        <v>0</v>
      </c>
      <c r="Y728" s="370"/>
      <c r="Z728" s="370"/>
      <c r="AA728" s="374"/>
      <c r="AB728" s="381"/>
      <c r="AC728" s="377"/>
      <c r="AD728" s="331">
        <v>0</v>
      </c>
      <c r="AE728" s="370"/>
      <c r="AF728" s="370"/>
      <c r="AG728" s="374"/>
      <c r="AH728" s="368"/>
      <c r="AI728" s="502"/>
      <c r="AJ728" s="3"/>
      <c r="AK728" s="3"/>
      <c r="AL728" s="3"/>
      <c r="AM728" s="3"/>
      <c r="AN728" s="3"/>
    </row>
    <row r="729" spans="1:40" ht="24" customHeight="1">
      <c r="A729" s="482"/>
      <c r="B729" s="413"/>
      <c r="C729" s="425"/>
      <c r="D729" s="302" t="s">
        <v>388</v>
      </c>
      <c r="E729" s="377"/>
      <c r="F729" s="346">
        <v>45</v>
      </c>
      <c r="G729" s="370"/>
      <c r="H729" s="370"/>
      <c r="I729" s="363"/>
      <c r="J729" s="365"/>
      <c r="K729" s="488"/>
      <c r="L729" s="319" t="s">
        <v>392</v>
      </c>
      <c r="M729" s="370"/>
      <c r="N729" s="370"/>
      <c r="O729" s="374"/>
      <c r="P729" s="368"/>
      <c r="Q729" s="377"/>
      <c r="R729" s="311">
        <v>25</v>
      </c>
      <c r="S729" s="370"/>
      <c r="T729" s="370"/>
      <c r="U729" s="374"/>
      <c r="V729" s="381"/>
      <c r="W729" s="377"/>
      <c r="X729" s="331" t="s">
        <v>374</v>
      </c>
      <c r="Y729" s="370"/>
      <c r="Z729" s="370"/>
      <c r="AA729" s="374"/>
      <c r="AB729" s="381"/>
      <c r="AC729" s="377"/>
      <c r="AD729" s="331">
        <v>25</v>
      </c>
      <c r="AE729" s="370"/>
      <c r="AF729" s="370"/>
      <c r="AG729" s="374"/>
      <c r="AH729" s="368"/>
      <c r="AI729" s="502"/>
      <c r="AJ729" s="3"/>
      <c r="AK729" s="3"/>
      <c r="AL729" s="3"/>
      <c r="AM729" s="3"/>
      <c r="AN729" s="3"/>
    </row>
    <row r="730" spans="1:40" ht="21" customHeight="1">
      <c r="A730" s="482"/>
      <c r="B730" s="413"/>
      <c r="C730" s="425"/>
      <c r="D730" s="300" t="s">
        <v>389</v>
      </c>
      <c r="E730" s="377"/>
      <c r="F730" s="318" t="s">
        <v>387</v>
      </c>
      <c r="G730" s="370"/>
      <c r="H730" s="370"/>
      <c r="I730" s="363"/>
      <c r="J730" s="365"/>
      <c r="K730" s="488"/>
      <c r="L730" s="319" t="s">
        <v>368</v>
      </c>
      <c r="M730" s="370"/>
      <c r="N730" s="370"/>
      <c r="O730" s="374"/>
      <c r="P730" s="368"/>
      <c r="Q730" s="377"/>
      <c r="R730" s="311" t="s">
        <v>368</v>
      </c>
      <c r="S730" s="370"/>
      <c r="T730" s="370"/>
      <c r="U730" s="374"/>
      <c r="V730" s="381"/>
      <c r="W730" s="377"/>
      <c r="X730" s="331"/>
      <c r="Y730" s="370"/>
      <c r="Z730" s="370"/>
      <c r="AA730" s="374"/>
      <c r="AB730" s="381"/>
      <c r="AC730" s="377"/>
      <c r="AD730" s="331"/>
      <c r="AE730" s="370"/>
      <c r="AF730" s="370"/>
      <c r="AG730" s="374"/>
      <c r="AH730" s="368"/>
      <c r="AI730" s="502"/>
      <c r="AJ730" s="3"/>
      <c r="AK730" s="3"/>
      <c r="AL730" s="3"/>
      <c r="AM730" s="3"/>
      <c r="AN730" s="3"/>
    </row>
    <row r="731" spans="1:40" ht="26.25" customHeight="1" thickBot="1">
      <c r="A731" s="482"/>
      <c r="B731" s="413"/>
      <c r="C731" s="425"/>
      <c r="D731" s="300" t="s">
        <v>390</v>
      </c>
      <c r="E731" s="377"/>
      <c r="F731" s="346">
        <v>58</v>
      </c>
      <c r="G731" s="370"/>
      <c r="H731" s="370"/>
      <c r="I731" s="363"/>
      <c r="J731" s="365"/>
      <c r="K731" s="488"/>
      <c r="L731" s="319">
        <v>20</v>
      </c>
      <c r="M731" s="370"/>
      <c r="N731" s="370"/>
      <c r="O731" s="374"/>
      <c r="P731" s="368"/>
      <c r="Q731" s="377"/>
      <c r="R731" s="311">
        <v>20</v>
      </c>
      <c r="S731" s="370"/>
      <c r="T731" s="370"/>
      <c r="U731" s="374"/>
      <c r="V731" s="381"/>
      <c r="W731" s="377"/>
      <c r="X731" s="331">
        <v>20</v>
      </c>
      <c r="Y731" s="370"/>
      <c r="Z731" s="370"/>
      <c r="AA731" s="374"/>
      <c r="AB731" s="381"/>
      <c r="AC731" s="377"/>
      <c r="AD731" s="331">
        <v>20</v>
      </c>
      <c r="AE731" s="370"/>
      <c r="AF731" s="370"/>
      <c r="AG731" s="374"/>
      <c r="AH731" s="368"/>
      <c r="AI731" s="502"/>
      <c r="AJ731" s="3"/>
      <c r="AK731" s="3"/>
      <c r="AL731" s="3"/>
      <c r="AM731" s="3"/>
      <c r="AN731" s="3"/>
    </row>
    <row r="732" spans="1:40" ht="21" customHeight="1">
      <c r="A732" s="481">
        <v>91</v>
      </c>
      <c r="B732" s="519">
        <v>81</v>
      </c>
      <c r="C732" s="479" t="s">
        <v>114</v>
      </c>
      <c r="D732" s="302" t="s">
        <v>362</v>
      </c>
      <c r="E732" s="376">
        <v>142</v>
      </c>
      <c r="F732" s="317" t="s">
        <v>402</v>
      </c>
      <c r="G732" s="369">
        <f>AVERAGE(F732:F739)+STDEVA(F732:F739)</f>
        <v>52.89</v>
      </c>
      <c r="H732" s="369">
        <f>AVERAGE(F732:F739)-STDEVA(F732:F739)</f>
        <v>6.61</v>
      </c>
      <c r="I732" s="362">
        <f>AVERAGEIFS(F732:F739,F732:F739,"&gt;="&amp;H732,F732:F739,"&lt;="&amp;G732)</f>
        <v>20.329999999999998</v>
      </c>
      <c r="J732" s="364">
        <f>2*E732*I732</f>
        <v>5773.72</v>
      </c>
      <c r="K732" s="376">
        <v>40</v>
      </c>
      <c r="L732" s="319" t="s">
        <v>375</v>
      </c>
      <c r="M732" s="369">
        <f>AVERAGE(L732:L739)+STDEVA(L732:L739)</f>
        <v>24.91</v>
      </c>
      <c r="N732" s="369">
        <f>AVERAGE(L732:L739)-STDEVA(L732:L739)</f>
        <v>-1.24</v>
      </c>
      <c r="O732" s="373">
        <f>AVERAGEIFS(L732:L739,L732:L739,"&gt;="&amp;N732,L732:L739,"&lt;="&amp;M732)</f>
        <v>6.05</v>
      </c>
      <c r="P732" s="367">
        <f>O732*K732</f>
        <v>242</v>
      </c>
      <c r="Q732" s="376">
        <v>13</v>
      </c>
      <c r="R732" s="311" t="s">
        <v>376</v>
      </c>
      <c r="S732" s="369">
        <f>AVERAGE(R732:R739)+STDEVA(R732:R739)</f>
        <v>20.059999999999999</v>
      </c>
      <c r="T732" s="369">
        <f>AVERAGE(R732:R739)-STDEVA(R732:R739)</f>
        <v>-0.39</v>
      </c>
      <c r="U732" s="373">
        <f>AVERAGEIFS(R732:R739,R732:R739,"&gt;="&amp;T732,R732:R739,"&lt;="&amp;S732)</f>
        <v>6.05</v>
      </c>
      <c r="V732" s="380">
        <f>2*Q732*U732</f>
        <v>157.30000000000001</v>
      </c>
      <c r="W732" s="376" t="s">
        <v>26</v>
      </c>
      <c r="X732" s="331" t="s">
        <v>376</v>
      </c>
      <c r="Y732" s="369">
        <f>AVERAGE(X732:X739)+STDEVA(X732:X739)</f>
        <v>20.329999999999998</v>
      </c>
      <c r="Z732" s="369">
        <f>AVERAGE(X732:X739)-STDEVA(X732:X739)</f>
        <v>-1.46</v>
      </c>
      <c r="AA732" s="373">
        <f>AVERAGEIFS(X732:X739,X732:X739,"&gt;="&amp;Z732,X732:X739,"&lt;="&amp;Y732)</f>
        <v>5.55</v>
      </c>
      <c r="AB732" s="380">
        <f>2*AA732</f>
        <v>11.1</v>
      </c>
      <c r="AC732" s="376">
        <v>1</v>
      </c>
      <c r="AD732" s="331" t="s">
        <v>376</v>
      </c>
      <c r="AE732" s="369">
        <f>AVERAGE(AD732:AD739)+STDEVA(AD732:AD739)</f>
        <v>24.35</v>
      </c>
      <c r="AF732" s="369">
        <f>AVERAGE(AD732:AD739)-STDEVA(AD732:AD739)</f>
        <v>-0.28999999999999998</v>
      </c>
      <c r="AG732" s="373">
        <f>AVERAGEIFS(AD732:AD739,AD732:AD739,"&gt;="&amp;AF732,AD732:AD739,"&lt;="&amp;AE732)</f>
        <v>5.55</v>
      </c>
      <c r="AH732" s="367">
        <f t="shared" si="56"/>
        <v>5.55</v>
      </c>
      <c r="AI732" s="501">
        <f t="shared" si="55"/>
        <v>6189.67</v>
      </c>
      <c r="AJ732" s="3"/>
      <c r="AK732" s="3"/>
      <c r="AL732" s="3"/>
      <c r="AM732" s="3"/>
      <c r="AN732" s="3"/>
    </row>
    <row r="733" spans="1:40" ht="13.5" customHeight="1">
      <c r="A733" s="482"/>
      <c r="B733" s="520"/>
      <c r="C733" s="480"/>
      <c r="D733" s="301" t="s">
        <v>360</v>
      </c>
      <c r="E733" s="377"/>
      <c r="F733" s="346" t="s">
        <v>419</v>
      </c>
      <c r="G733" s="370"/>
      <c r="H733" s="370"/>
      <c r="I733" s="363"/>
      <c r="J733" s="365"/>
      <c r="K733" s="377"/>
      <c r="L733" s="319" t="s">
        <v>376</v>
      </c>
      <c r="M733" s="370"/>
      <c r="N733" s="370"/>
      <c r="O733" s="374"/>
      <c r="P733" s="368"/>
      <c r="Q733" s="377"/>
      <c r="R733" s="311" t="s">
        <v>368</v>
      </c>
      <c r="S733" s="370"/>
      <c r="T733" s="370"/>
      <c r="U733" s="374"/>
      <c r="V733" s="381"/>
      <c r="W733" s="377"/>
      <c r="X733" s="331">
        <v>25</v>
      </c>
      <c r="Y733" s="370"/>
      <c r="Z733" s="370"/>
      <c r="AA733" s="374"/>
      <c r="AB733" s="381"/>
      <c r="AC733" s="377"/>
      <c r="AD733" s="331">
        <v>25</v>
      </c>
      <c r="AE733" s="370"/>
      <c r="AF733" s="370"/>
      <c r="AG733" s="374"/>
      <c r="AH733" s="368"/>
      <c r="AI733" s="502"/>
      <c r="AJ733" s="3"/>
      <c r="AK733" s="3"/>
      <c r="AL733" s="3"/>
      <c r="AM733" s="3"/>
      <c r="AN733" s="3"/>
    </row>
    <row r="734" spans="1:40" ht="21.75" customHeight="1">
      <c r="A734" s="482"/>
      <c r="B734" s="520"/>
      <c r="C734" s="480"/>
      <c r="D734" s="302" t="s">
        <v>361</v>
      </c>
      <c r="E734" s="377"/>
      <c r="F734" s="346" t="s">
        <v>417</v>
      </c>
      <c r="G734" s="370"/>
      <c r="H734" s="370"/>
      <c r="I734" s="363"/>
      <c r="J734" s="365"/>
      <c r="K734" s="377"/>
      <c r="L734" s="319">
        <v>0</v>
      </c>
      <c r="M734" s="370"/>
      <c r="N734" s="370"/>
      <c r="O734" s="374"/>
      <c r="P734" s="368"/>
      <c r="Q734" s="377"/>
      <c r="R734" s="311">
        <v>0</v>
      </c>
      <c r="S734" s="370"/>
      <c r="T734" s="370"/>
      <c r="U734" s="374"/>
      <c r="V734" s="381"/>
      <c r="W734" s="377"/>
      <c r="X734" s="331">
        <v>0</v>
      </c>
      <c r="Y734" s="370"/>
      <c r="Z734" s="370"/>
      <c r="AA734" s="374"/>
      <c r="AB734" s="381"/>
      <c r="AC734" s="377"/>
      <c r="AD734" s="331">
        <v>0</v>
      </c>
      <c r="AE734" s="370"/>
      <c r="AF734" s="370"/>
      <c r="AG734" s="374"/>
      <c r="AH734" s="368"/>
      <c r="AI734" s="502"/>
      <c r="AJ734" s="3"/>
      <c r="AK734" s="3"/>
      <c r="AL734" s="3"/>
      <c r="AM734" s="3"/>
      <c r="AN734" s="3"/>
    </row>
    <row r="735" spans="1:40" ht="22.5" customHeight="1">
      <c r="A735" s="482"/>
      <c r="B735" s="520"/>
      <c r="C735" s="480"/>
      <c r="D735" s="302" t="s">
        <v>372</v>
      </c>
      <c r="E735" s="377"/>
      <c r="F735" s="355">
        <v>9.16</v>
      </c>
      <c r="G735" s="370"/>
      <c r="H735" s="370"/>
      <c r="I735" s="363"/>
      <c r="J735" s="365"/>
      <c r="K735" s="377"/>
      <c r="L735" s="334">
        <v>2.1800000000000002</v>
      </c>
      <c r="M735" s="370"/>
      <c r="N735" s="370"/>
      <c r="O735" s="374"/>
      <c r="P735" s="368"/>
      <c r="Q735" s="377"/>
      <c r="R735" s="344">
        <v>2.1800000000000002</v>
      </c>
      <c r="S735" s="370"/>
      <c r="T735" s="370"/>
      <c r="U735" s="374"/>
      <c r="V735" s="381"/>
      <c r="W735" s="377"/>
      <c r="X735" s="331">
        <v>2.1800000000000002</v>
      </c>
      <c r="Y735" s="370"/>
      <c r="Z735" s="370"/>
      <c r="AA735" s="374"/>
      <c r="AB735" s="381"/>
      <c r="AC735" s="377"/>
      <c r="AD735" s="331">
        <v>2.1800000000000002</v>
      </c>
      <c r="AE735" s="370"/>
      <c r="AF735" s="370"/>
      <c r="AG735" s="374"/>
      <c r="AH735" s="368"/>
      <c r="AI735" s="502"/>
      <c r="AJ735" s="3"/>
      <c r="AK735" s="3"/>
      <c r="AL735" s="3"/>
      <c r="AM735" s="3"/>
      <c r="AN735" s="3"/>
    </row>
    <row r="736" spans="1:40" ht="13.5" customHeight="1">
      <c r="A736" s="482"/>
      <c r="B736" s="520"/>
      <c r="C736" s="480"/>
      <c r="D736" s="302" t="s">
        <v>385</v>
      </c>
      <c r="E736" s="377"/>
      <c r="F736" s="346">
        <v>6.84</v>
      </c>
      <c r="G736" s="370"/>
      <c r="H736" s="370"/>
      <c r="I736" s="363"/>
      <c r="J736" s="365"/>
      <c r="K736" s="377"/>
      <c r="L736" s="319">
        <v>2</v>
      </c>
      <c r="M736" s="370"/>
      <c r="N736" s="370"/>
      <c r="O736" s="374"/>
      <c r="P736" s="368"/>
      <c r="Q736" s="377"/>
      <c r="R736" s="311">
        <v>2</v>
      </c>
      <c r="S736" s="370"/>
      <c r="T736" s="370"/>
      <c r="U736" s="374"/>
      <c r="V736" s="381"/>
      <c r="W736" s="377"/>
      <c r="X736" s="331">
        <v>0</v>
      </c>
      <c r="Y736" s="370"/>
      <c r="Z736" s="370"/>
      <c r="AA736" s="374"/>
      <c r="AB736" s="381"/>
      <c r="AC736" s="377"/>
      <c r="AD736" s="331">
        <v>0</v>
      </c>
      <c r="AE736" s="370"/>
      <c r="AF736" s="370"/>
      <c r="AG736" s="374"/>
      <c r="AH736" s="368"/>
      <c r="AI736" s="502"/>
      <c r="AJ736" s="3"/>
      <c r="AK736" s="3"/>
      <c r="AL736" s="3"/>
      <c r="AM736" s="3"/>
      <c r="AN736" s="3"/>
    </row>
    <row r="737" spans="1:40" ht="21.75" customHeight="1">
      <c r="A737" s="482"/>
      <c r="B737" s="520"/>
      <c r="C737" s="480"/>
      <c r="D737" s="302" t="s">
        <v>388</v>
      </c>
      <c r="E737" s="377"/>
      <c r="F737" s="346">
        <v>45</v>
      </c>
      <c r="G737" s="370"/>
      <c r="H737" s="370"/>
      <c r="I737" s="363"/>
      <c r="J737" s="365"/>
      <c r="K737" s="377"/>
      <c r="L737" s="319">
        <v>35</v>
      </c>
      <c r="M737" s="370"/>
      <c r="N737" s="370"/>
      <c r="O737" s="374"/>
      <c r="P737" s="368"/>
      <c r="Q737" s="377"/>
      <c r="R737" s="311">
        <v>25</v>
      </c>
      <c r="S737" s="370"/>
      <c r="T737" s="370"/>
      <c r="U737" s="374"/>
      <c r="V737" s="381"/>
      <c r="W737" s="377"/>
      <c r="X737" s="331" t="s">
        <v>374</v>
      </c>
      <c r="Y737" s="370"/>
      <c r="Z737" s="370"/>
      <c r="AA737" s="374"/>
      <c r="AB737" s="381"/>
      <c r="AC737" s="377"/>
      <c r="AD737" s="331">
        <v>25</v>
      </c>
      <c r="AE737" s="370"/>
      <c r="AF737" s="370"/>
      <c r="AG737" s="374"/>
      <c r="AH737" s="368"/>
      <c r="AI737" s="502"/>
      <c r="AJ737" s="3"/>
      <c r="AK737" s="3"/>
      <c r="AL737" s="3"/>
      <c r="AM737" s="3"/>
      <c r="AN737" s="3"/>
    </row>
    <row r="738" spans="1:40" ht="21.75" customHeight="1">
      <c r="A738" s="482"/>
      <c r="B738" s="520"/>
      <c r="C738" s="480"/>
      <c r="D738" s="300" t="s">
        <v>389</v>
      </c>
      <c r="E738" s="377"/>
      <c r="F738" s="318" t="s">
        <v>387</v>
      </c>
      <c r="G738" s="370"/>
      <c r="H738" s="370"/>
      <c r="I738" s="363"/>
      <c r="J738" s="365"/>
      <c r="K738" s="377"/>
      <c r="L738" s="319" t="s">
        <v>368</v>
      </c>
      <c r="M738" s="370"/>
      <c r="N738" s="370"/>
      <c r="O738" s="374"/>
      <c r="P738" s="368"/>
      <c r="Q738" s="377"/>
      <c r="R738" s="311" t="s">
        <v>368</v>
      </c>
      <c r="S738" s="370"/>
      <c r="T738" s="370"/>
      <c r="U738" s="374"/>
      <c r="V738" s="381"/>
      <c r="W738" s="377"/>
      <c r="X738" s="331"/>
      <c r="Y738" s="370"/>
      <c r="Z738" s="370"/>
      <c r="AA738" s="374"/>
      <c r="AB738" s="381"/>
      <c r="AC738" s="377"/>
      <c r="AD738" s="331"/>
      <c r="AE738" s="370"/>
      <c r="AF738" s="370"/>
      <c r="AG738" s="374"/>
      <c r="AH738" s="368"/>
      <c r="AI738" s="502"/>
      <c r="AJ738" s="3"/>
      <c r="AK738" s="3"/>
      <c r="AL738" s="3"/>
      <c r="AM738" s="3"/>
      <c r="AN738" s="3"/>
    </row>
    <row r="739" spans="1:40" ht="23.25" customHeight="1" thickBot="1">
      <c r="A739" s="482"/>
      <c r="B739" s="520"/>
      <c r="C739" s="480"/>
      <c r="D739" s="300" t="s">
        <v>390</v>
      </c>
      <c r="E739" s="377"/>
      <c r="F739" s="346">
        <v>58</v>
      </c>
      <c r="G739" s="370"/>
      <c r="H739" s="370"/>
      <c r="I739" s="363"/>
      <c r="J739" s="365"/>
      <c r="K739" s="377"/>
      <c r="L739" s="319">
        <v>20</v>
      </c>
      <c r="M739" s="370"/>
      <c r="N739" s="370"/>
      <c r="O739" s="374"/>
      <c r="P739" s="368"/>
      <c r="Q739" s="377"/>
      <c r="R739" s="311">
        <v>20</v>
      </c>
      <c r="S739" s="370"/>
      <c r="T739" s="370"/>
      <c r="U739" s="374"/>
      <c r="V739" s="381"/>
      <c r="W739" s="377"/>
      <c r="X739" s="331">
        <v>20</v>
      </c>
      <c r="Y739" s="370"/>
      <c r="Z739" s="370"/>
      <c r="AA739" s="374"/>
      <c r="AB739" s="381"/>
      <c r="AC739" s="377"/>
      <c r="AD739" s="331">
        <v>20</v>
      </c>
      <c r="AE739" s="370"/>
      <c r="AF739" s="370"/>
      <c r="AG739" s="374"/>
      <c r="AH739" s="368"/>
      <c r="AI739" s="502"/>
      <c r="AJ739" s="3"/>
      <c r="AK739" s="3"/>
      <c r="AL739" s="3"/>
      <c r="AM739" s="3"/>
      <c r="AN739" s="3"/>
    </row>
    <row r="740" spans="1:40" ht="24.75" customHeight="1">
      <c r="A740" s="481">
        <v>92</v>
      </c>
      <c r="B740" s="412">
        <v>87</v>
      </c>
      <c r="C740" s="479" t="s">
        <v>115</v>
      </c>
      <c r="D740" s="302" t="s">
        <v>362</v>
      </c>
      <c r="E740" s="376">
        <v>179</v>
      </c>
      <c r="F740" s="317" t="s">
        <v>402</v>
      </c>
      <c r="G740" s="369">
        <f>AVERAGE(F740:F747)+STDEVA(F740:F747)</f>
        <v>52.89</v>
      </c>
      <c r="H740" s="369">
        <f>AVERAGE(F740:F747)-STDEVA(F740:F747)</f>
        <v>6.61</v>
      </c>
      <c r="I740" s="362">
        <f>AVERAGEIFS(F740:F747,F740:F747,"&gt;="&amp;H740,F740:F747,"&lt;="&amp;G740)</f>
        <v>20.329999999999998</v>
      </c>
      <c r="J740" s="364">
        <f>2*E740*I740</f>
        <v>7278.14</v>
      </c>
      <c r="K740" s="376">
        <v>50</v>
      </c>
      <c r="L740" s="319" t="s">
        <v>375</v>
      </c>
      <c r="M740" s="369">
        <f>AVERAGE(L740:L747)+STDEVA(L740:L747)</f>
        <v>22.44</v>
      </c>
      <c r="N740" s="369">
        <f>AVERAGE(L740:L747)-STDEVA(L740:L747)</f>
        <v>-0.76</v>
      </c>
      <c r="O740" s="373">
        <f>AVERAGEIFS(L740:L747,L740:L747,"&gt;="&amp;N740,L740:L747,"&lt;="&amp;M740)</f>
        <v>6.05</v>
      </c>
      <c r="P740" s="367">
        <f>O740*K740</f>
        <v>302.5</v>
      </c>
      <c r="Q740" s="376">
        <v>16</v>
      </c>
      <c r="R740" s="311" t="s">
        <v>376</v>
      </c>
      <c r="S740" s="369">
        <f>AVERAGE(R740:R747)+STDEVA(R740:R747)</f>
        <v>20.059999999999999</v>
      </c>
      <c r="T740" s="369">
        <f>AVERAGE(R740:R747)-STDEVA(R740:R747)</f>
        <v>-0.39</v>
      </c>
      <c r="U740" s="373">
        <f>AVERAGEIFS(R740:R747,R740:R747,"&gt;="&amp;T740,R740:R747,"&lt;="&amp;S740)</f>
        <v>6.05</v>
      </c>
      <c r="V740" s="380">
        <f>2*Q740*U740</f>
        <v>193.6</v>
      </c>
      <c r="W740" s="376" t="s">
        <v>26</v>
      </c>
      <c r="X740" s="331" t="s">
        <v>376</v>
      </c>
      <c r="Y740" s="369">
        <f>AVERAGE(X740:X747)+STDEVA(X740:X747)</f>
        <v>20.329999999999998</v>
      </c>
      <c r="Z740" s="369">
        <f>AVERAGE(X740:X747)-STDEVA(X740:X747)</f>
        <v>-1.46</v>
      </c>
      <c r="AA740" s="373">
        <f>AVERAGEIFS(X740:X747,X740:X747,"&gt;="&amp;Z740,X740:X747,"&lt;="&amp;Y740)</f>
        <v>5.55</v>
      </c>
      <c r="AB740" s="380">
        <f>2*AA740</f>
        <v>11.1</v>
      </c>
      <c r="AC740" s="376">
        <v>1</v>
      </c>
      <c r="AD740" s="331" t="s">
        <v>376</v>
      </c>
      <c r="AE740" s="369">
        <f>AVERAGE(AD740:AD747)+STDEVA(AD740:AD747)</f>
        <v>24.35</v>
      </c>
      <c r="AF740" s="369">
        <f>AVERAGE(AD740:AD747)-STDEVA(AD740:AD747)</f>
        <v>-0.28999999999999998</v>
      </c>
      <c r="AG740" s="373">
        <f>AVERAGEIFS(AD740:AD747,AD740:AD747,"&gt;="&amp;AF740,AD740:AD747,"&lt;="&amp;AE740)</f>
        <v>5.55</v>
      </c>
      <c r="AH740" s="367">
        <f t="shared" ref="AH740:AH756" si="57">AC740*AG740</f>
        <v>5.55</v>
      </c>
      <c r="AI740" s="501">
        <f t="shared" si="55"/>
        <v>7790.89</v>
      </c>
      <c r="AJ740" s="3"/>
      <c r="AK740" s="3"/>
      <c r="AL740" s="3"/>
      <c r="AM740" s="3"/>
      <c r="AN740" s="3"/>
    </row>
    <row r="741" spans="1:40" ht="13.5" customHeight="1">
      <c r="A741" s="482"/>
      <c r="B741" s="413"/>
      <c r="C741" s="480"/>
      <c r="D741" s="301" t="s">
        <v>360</v>
      </c>
      <c r="E741" s="377"/>
      <c r="F741" s="346" t="s">
        <v>419</v>
      </c>
      <c r="G741" s="370"/>
      <c r="H741" s="370"/>
      <c r="I741" s="363"/>
      <c r="J741" s="365"/>
      <c r="K741" s="377"/>
      <c r="L741" s="319">
        <v>30</v>
      </c>
      <c r="M741" s="370"/>
      <c r="N741" s="370"/>
      <c r="O741" s="374"/>
      <c r="P741" s="368"/>
      <c r="Q741" s="377"/>
      <c r="R741" s="311" t="s">
        <v>368</v>
      </c>
      <c r="S741" s="370"/>
      <c r="T741" s="370"/>
      <c r="U741" s="374"/>
      <c r="V741" s="381"/>
      <c r="W741" s="377"/>
      <c r="X741" s="331">
        <v>25</v>
      </c>
      <c r="Y741" s="370"/>
      <c r="Z741" s="370"/>
      <c r="AA741" s="374"/>
      <c r="AB741" s="381"/>
      <c r="AC741" s="377"/>
      <c r="AD741" s="331">
        <v>25</v>
      </c>
      <c r="AE741" s="370"/>
      <c r="AF741" s="370"/>
      <c r="AG741" s="374"/>
      <c r="AH741" s="368"/>
      <c r="AI741" s="502"/>
      <c r="AJ741" s="3"/>
      <c r="AK741" s="3"/>
      <c r="AL741" s="3"/>
      <c r="AM741" s="3"/>
      <c r="AN741" s="3"/>
    </row>
    <row r="742" spans="1:40" ht="23.25" customHeight="1">
      <c r="A742" s="482"/>
      <c r="B742" s="413"/>
      <c r="C742" s="480"/>
      <c r="D742" s="302" t="s">
        <v>361</v>
      </c>
      <c r="E742" s="377"/>
      <c r="F742" s="346" t="s">
        <v>417</v>
      </c>
      <c r="G742" s="370"/>
      <c r="H742" s="370"/>
      <c r="I742" s="363"/>
      <c r="J742" s="365"/>
      <c r="K742" s="377"/>
      <c r="L742" s="319">
        <v>0</v>
      </c>
      <c r="M742" s="370"/>
      <c r="N742" s="370"/>
      <c r="O742" s="374"/>
      <c r="P742" s="368"/>
      <c r="Q742" s="377"/>
      <c r="R742" s="311">
        <v>0</v>
      </c>
      <c r="S742" s="370"/>
      <c r="T742" s="370"/>
      <c r="U742" s="374"/>
      <c r="V742" s="381"/>
      <c r="W742" s="377"/>
      <c r="X742" s="331">
        <v>0</v>
      </c>
      <c r="Y742" s="370"/>
      <c r="Z742" s="370"/>
      <c r="AA742" s="374"/>
      <c r="AB742" s="381"/>
      <c r="AC742" s="377"/>
      <c r="AD742" s="331">
        <v>0</v>
      </c>
      <c r="AE742" s="370"/>
      <c r="AF742" s="370"/>
      <c r="AG742" s="374"/>
      <c r="AH742" s="368"/>
      <c r="AI742" s="502"/>
      <c r="AJ742" s="3"/>
      <c r="AK742" s="3"/>
      <c r="AL742" s="3"/>
      <c r="AM742" s="3"/>
      <c r="AN742" s="3"/>
    </row>
    <row r="743" spans="1:40" ht="21.75" customHeight="1">
      <c r="A743" s="482"/>
      <c r="B743" s="413"/>
      <c r="C743" s="480"/>
      <c r="D743" s="302" t="s">
        <v>372</v>
      </c>
      <c r="E743" s="377"/>
      <c r="F743" s="355">
        <v>9.16</v>
      </c>
      <c r="G743" s="370"/>
      <c r="H743" s="370"/>
      <c r="I743" s="363"/>
      <c r="J743" s="365"/>
      <c r="K743" s="377"/>
      <c r="L743" s="319">
        <v>2.1800000000000002</v>
      </c>
      <c r="M743" s="370"/>
      <c r="N743" s="370"/>
      <c r="O743" s="374"/>
      <c r="P743" s="368"/>
      <c r="Q743" s="377"/>
      <c r="R743" s="311">
        <v>2.1800000000000002</v>
      </c>
      <c r="S743" s="370"/>
      <c r="T743" s="370"/>
      <c r="U743" s="374"/>
      <c r="V743" s="381"/>
      <c r="W743" s="377"/>
      <c r="X743" s="331">
        <v>2.1800000000000002</v>
      </c>
      <c r="Y743" s="370"/>
      <c r="Z743" s="370"/>
      <c r="AA743" s="374"/>
      <c r="AB743" s="381"/>
      <c r="AC743" s="377"/>
      <c r="AD743" s="331">
        <v>2.1800000000000002</v>
      </c>
      <c r="AE743" s="370"/>
      <c r="AF743" s="370"/>
      <c r="AG743" s="374"/>
      <c r="AH743" s="368"/>
      <c r="AI743" s="502"/>
      <c r="AJ743" s="3"/>
      <c r="AK743" s="3"/>
      <c r="AL743" s="3"/>
      <c r="AM743" s="3"/>
      <c r="AN743" s="3"/>
    </row>
    <row r="744" spans="1:40" ht="13.5" customHeight="1">
      <c r="A744" s="482"/>
      <c r="B744" s="413"/>
      <c r="C744" s="480"/>
      <c r="D744" s="302" t="s">
        <v>385</v>
      </c>
      <c r="E744" s="377"/>
      <c r="F744" s="346">
        <v>6.84</v>
      </c>
      <c r="G744" s="370"/>
      <c r="H744" s="370"/>
      <c r="I744" s="363"/>
      <c r="J744" s="365"/>
      <c r="K744" s="377"/>
      <c r="L744" s="319">
        <v>2</v>
      </c>
      <c r="M744" s="370"/>
      <c r="N744" s="370"/>
      <c r="O744" s="374"/>
      <c r="P744" s="368"/>
      <c r="Q744" s="377"/>
      <c r="R744" s="311">
        <v>2</v>
      </c>
      <c r="S744" s="370"/>
      <c r="T744" s="370"/>
      <c r="U744" s="374"/>
      <c r="V744" s="381"/>
      <c r="W744" s="377"/>
      <c r="X744" s="331">
        <v>0</v>
      </c>
      <c r="Y744" s="370"/>
      <c r="Z744" s="370"/>
      <c r="AA744" s="374"/>
      <c r="AB744" s="381"/>
      <c r="AC744" s="377"/>
      <c r="AD744" s="331">
        <v>0</v>
      </c>
      <c r="AE744" s="370"/>
      <c r="AF744" s="370"/>
      <c r="AG744" s="374"/>
      <c r="AH744" s="368"/>
      <c r="AI744" s="502"/>
      <c r="AJ744" s="3"/>
      <c r="AK744" s="3"/>
      <c r="AL744" s="3"/>
      <c r="AM744" s="3"/>
      <c r="AN744" s="3"/>
    </row>
    <row r="745" spans="1:40" ht="23.25" customHeight="1">
      <c r="A745" s="482"/>
      <c r="B745" s="413"/>
      <c r="C745" s="480"/>
      <c r="D745" s="302" t="s">
        <v>388</v>
      </c>
      <c r="E745" s="377"/>
      <c r="F745" s="346">
        <v>45</v>
      </c>
      <c r="G745" s="370"/>
      <c r="H745" s="370"/>
      <c r="I745" s="363"/>
      <c r="J745" s="365"/>
      <c r="K745" s="377"/>
      <c r="L745" s="319" t="s">
        <v>392</v>
      </c>
      <c r="M745" s="370"/>
      <c r="N745" s="370"/>
      <c r="O745" s="374"/>
      <c r="P745" s="368"/>
      <c r="Q745" s="377"/>
      <c r="R745" s="311">
        <v>25</v>
      </c>
      <c r="S745" s="370"/>
      <c r="T745" s="370"/>
      <c r="U745" s="374"/>
      <c r="V745" s="381"/>
      <c r="W745" s="377"/>
      <c r="X745" s="331" t="s">
        <v>374</v>
      </c>
      <c r="Y745" s="370"/>
      <c r="Z745" s="370"/>
      <c r="AA745" s="374"/>
      <c r="AB745" s="381"/>
      <c r="AC745" s="377"/>
      <c r="AD745" s="331">
        <v>25</v>
      </c>
      <c r="AE745" s="370"/>
      <c r="AF745" s="370"/>
      <c r="AG745" s="374"/>
      <c r="AH745" s="368"/>
      <c r="AI745" s="502"/>
      <c r="AJ745" s="3"/>
      <c r="AK745" s="3"/>
      <c r="AL745" s="3"/>
      <c r="AM745" s="3"/>
      <c r="AN745" s="3"/>
    </row>
    <row r="746" spans="1:40" ht="18.75" customHeight="1">
      <c r="A746" s="482"/>
      <c r="B746" s="413"/>
      <c r="C746" s="480"/>
      <c r="D746" s="300" t="s">
        <v>389</v>
      </c>
      <c r="E746" s="377"/>
      <c r="F746" s="318" t="s">
        <v>387</v>
      </c>
      <c r="G746" s="370"/>
      <c r="H746" s="370"/>
      <c r="I746" s="363"/>
      <c r="J746" s="365"/>
      <c r="K746" s="377"/>
      <c r="L746" s="319" t="s">
        <v>368</v>
      </c>
      <c r="M746" s="370"/>
      <c r="N746" s="370"/>
      <c r="O746" s="374"/>
      <c r="P746" s="368"/>
      <c r="Q746" s="377"/>
      <c r="R746" s="311" t="s">
        <v>368</v>
      </c>
      <c r="S746" s="370"/>
      <c r="T746" s="370"/>
      <c r="U746" s="374"/>
      <c r="V746" s="381"/>
      <c r="W746" s="377"/>
      <c r="X746" s="331"/>
      <c r="Y746" s="370"/>
      <c r="Z746" s="370"/>
      <c r="AA746" s="374"/>
      <c r="AB746" s="381"/>
      <c r="AC746" s="377"/>
      <c r="AD746" s="331"/>
      <c r="AE746" s="370"/>
      <c r="AF746" s="370"/>
      <c r="AG746" s="374"/>
      <c r="AH746" s="368"/>
      <c r="AI746" s="502"/>
      <c r="AJ746" s="3"/>
      <c r="AK746" s="3"/>
      <c r="AL746" s="3"/>
      <c r="AM746" s="3"/>
      <c r="AN746" s="3"/>
    </row>
    <row r="747" spans="1:40" ht="21.75" customHeight="1" thickBot="1">
      <c r="A747" s="482"/>
      <c r="B747" s="413"/>
      <c r="C747" s="480"/>
      <c r="D747" s="300" t="s">
        <v>390</v>
      </c>
      <c r="E747" s="377"/>
      <c r="F747" s="346">
        <v>58</v>
      </c>
      <c r="G747" s="370"/>
      <c r="H747" s="370"/>
      <c r="I747" s="363"/>
      <c r="J747" s="365"/>
      <c r="K747" s="377"/>
      <c r="L747" s="319">
        <v>20</v>
      </c>
      <c r="M747" s="370"/>
      <c r="N747" s="370"/>
      <c r="O747" s="374"/>
      <c r="P747" s="368"/>
      <c r="Q747" s="377"/>
      <c r="R747" s="311">
        <v>20</v>
      </c>
      <c r="S747" s="370"/>
      <c r="T747" s="370"/>
      <c r="U747" s="374"/>
      <c r="V747" s="381"/>
      <c r="W747" s="377"/>
      <c r="X747" s="331">
        <v>20</v>
      </c>
      <c r="Y747" s="370"/>
      <c r="Z747" s="370"/>
      <c r="AA747" s="374"/>
      <c r="AB747" s="381"/>
      <c r="AC747" s="377"/>
      <c r="AD747" s="331">
        <v>20</v>
      </c>
      <c r="AE747" s="370"/>
      <c r="AF747" s="370"/>
      <c r="AG747" s="374"/>
      <c r="AH747" s="368"/>
      <c r="AI747" s="502"/>
      <c r="AJ747" s="3"/>
      <c r="AK747" s="3"/>
      <c r="AL747" s="3"/>
      <c r="AM747" s="3"/>
      <c r="AN747" s="3"/>
    </row>
    <row r="748" spans="1:40" ht="22.5" customHeight="1">
      <c r="A748" s="481">
        <v>93</v>
      </c>
      <c r="B748" s="412">
        <v>88</v>
      </c>
      <c r="C748" s="479" t="s">
        <v>116</v>
      </c>
      <c r="D748" s="302" t="s">
        <v>362</v>
      </c>
      <c r="E748" s="376">
        <v>94</v>
      </c>
      <c r="F748" s="317" t="s">
        <v>402</v>
      </c>
      <c r="G748" s="369">
        <f>AVERAGE(F748:F755)+STDEVA(F748:F755)</f>
        <v>52.89</v>
      </c>
      <c r="H748" s="369">
        <f>AVERAGE(F748:F755)-STDEVA(F748:F755)</f>
        <v>6.61</v>
      </c>
      <c r="I748" s="362">
        <f>AVERAGEIFS(F748:F755,F748:F755,"&gt;="&amp;H748,F748:F755,"&lt;="&amp;G748)</f>
        <v>20.329999999999998</v>
      </c>
      <c r="J748" s="364">
        <f>2*E748*I748</f>
        <v>3822.04</v>
      </c>
      <c r="K748" s="376">
        <v>70</v>
      </c>
      <c r="L748" s="319" t="s">
        <v>375</v>
      </c>
      <c r="M748" s="369">
        <f>AVERAGE(L748:L755)+STDEVA(L748:L755)</f>
        <v>22.44</v>
      </c>
      <c r="N748" s="369">
        <f>AVERAGE(L748:L755)-STDEVA(L748:L755)</f>
        <v>-0.76</v>
      </c>
      <c r="O748" s="373">
        <f>AVERAGEIFS(L748:L755,L748:L755,"&gt;="&amp;N748,L748:L755,"&lt;="&amp;M748)</f>
        <v>6.05</v>
      </c>
      <c r="P748" s="367">
        <f>O748*K748</f>
        <v>423.5</v>
      </c>
      <c r="Q748" s="376">
        <v>8</v>
      </c>
      <c r="R748" s="311" t="s">
        <v>376</v>
      </c>
      <c r="S748" s="369">
        <f>AVERAGE(R748:R755)+STDEVA(R748:R755)</f>
        <v>20.059999999999999</v>
      </c>
      <c r="T748" s="369">
        <f>AVERAGE(R748:R755)-STDEVA(R748:R755)</f>
        <v>-0.39</v>
      </c>
      <c r="U748" s="373">
        <f>AVERAGEIFS(R748:R755,R748:R755,"&gt;="&amp;T748,R748:R755,"&lt;="&amp;S748)</f>
        <v>6.05</v>
      </c>
      <c r="V748" s="380">
        <f>2*Q748*U748</f>
        <v>96.8</v>
      </c>
      <c r="W748" s="376" t="s">
        <v>30</v>
      </c>
      <c r="X748" s="331" t="s">
        <v>376</v>
      </c>
      <c r="Y748" s="369">
        <f>AVERAGE(X748:X755)+STDEVA(X748:X755)</f>
        <v>20.329999999999998</v>
      </c>
      <c r="Z748" s="369">
        <f>AVERAGE(X748:X755)-STDEVA(X748:X755)</f>
        <v>-1.46</v>
      </c>
      <c r="AA748" s="373">
        <f>AVERAGEIFS(X748:X755,X748:X755,"&gt;="&amp;Z748,X748:X755,"&lt;="&amp;Y748)</f>
        <v>5.55</v>
      </c>
      <c r="AB748" s="380">
        <f>2*AA748</f>
        <v>11.1</v>
      </c>
      <c r="AC748" s="376">
        <v>1</v>
      </c>
      <c r="AD748" s="331" t="s">
        <v>376</v>
      </c>
      <c r="AE748" s="369">
        <f>AVERAGE(AD748:AD755)+STDEVA(AD748:AD755)</f>
        <v>24.35</v>
      </c>
      <c r="AF748" s="369">
        <f>AVERAGE(AD748:AD755)-STDEVA(AD748:AD755)</f>
        <v>-0.28999999999999998</v>
      </c>
      <c r="AG748" s="373">
        <f>AVERAGEIFS(AD748:AD755,AD748:AD755,"&gt;="&amp;AF748,AD748:AD755,"&lt;="&amp;AE748)</f>
        <v>5.55</v>
      </c>
      <c r="AH748" s="367">
        <f t="shared" si="57"/>
        <v>5.55</v>
      </c>
      <c r="AI748" s="501">
        <f t="shared" si="55"/>
        <v>4358.99</v>
      </c>
      <c r="AJ748" s="3"/>
      <c r="AK748" s="3"/>
      <c r="AL748" s="3"/>
      <c r="AM748" s="3"/>
      <c r="AN748" s="3"/>
    </row>
    <row r="749" spans="1:40" ht="13.5" customHeight="1">
      <c r="A749" s="482"/>
      <c r="B749" s="413"/>
      <c r="C749" s="480"/>
      <c r="D749" s="301" t="s">
        <v>360</v>
      </c>
      <c r="E749" s="377"/>
      <c r="F749" s="346" t="s">
        <v>419</v>
      </c>
      <c r="G749" s="370"/>
      <c r="H749" s="370"/>
      <c r="I749" s="363"/>
      <c r="J749" s="365"/>
      <c r="K749" s="377"/>
      <c r="L749" s="319">
        <v>30</v>
      </c>
      <c r="M749" s="370"/>
      <c r="N749" s="370"/>
      <c r="O749" s="374"/>
      <c r="P749" s="368"/>
      <c r="Q749" s="377"/>
      <c r="R749" s="311" t="s">
        <v>368</v>
      </c>
      <c r="S749" s="370"/>
      <c r="T749" s="370"/>
      <c r="U749" s="374"/>
      <c r="V749" s="381"/>
      <c r="W749" s="377"/>
      <c r="X749" s="331">
        <v>25</v>
      </c>
      <c r="Y749" s="370"/>
      <c r="Z749" s="370"/>
      <c r="AA749" s="374"/>
      <c r="AB749" s="381"/>
      <c r="AC749" s="377"/>
      <c r="AD749" s="331">
        <v>25</v>
      </c>
      <c r="AE749" s="370"/>
      <c r="AF749" s="370"/>
      <c r="AG749" s="374"/>
      <c r="AH749" s="368"/>
      <c r="AI749" s="502"/>
      <c r="AJ749" s="3"/>
      <c r="AK749" s="3"/>
      <c r="AL749" s="3"/>
      <c r="AM749" s="3"/>
      <c r="AN749" s="3"/>
    </row>
    <row r="750" spans="1:40" ht="24" customHeight="1">
      <c r="A750" s="482"/>
      <c r="B750" s="413"/>
      <c r="C750" s="480"/>
      <c r="D750" s="302" t="s">
        <v>361</v>
      </c>
      <c r="E750" s="377"/>
      <c r="F750" s="346" t="s">
        <v>417</v>
      </c>
      <c r="G750" s="370"/>
      <c r="H750" s="370"/>
      <c r="I750" s="363"/>
      <c r="J750" s="365"/>
      <c r="K750" s="377"/>
      <c r="L750" s="319">
        <v>0</v>
      </c>
      <c r="M750" s="370"/>
      <c r="N750" s="370"/>
      <c r="O750" s="374"/>
      <c r="P750" s="368"/>
      <c r="Q750" s="377"/>
      <c r="R750" s="311">
        <v>0</v>
      </c>
      <c r="S750" s="370"/>
      <c r="T750" s="370"/>
      <c r="U750" s="374"/>
      <c r="V750" s="381"/>
      <c r="W750" s="377"/>
      <c r="X750" s="331">
        <v>0</v>
      </c>
      <c r="Y750" s="370"/>
      <c r="Z750" s="370"/>
      <c r="AA750" s="374"/>
      <c r="AB750" s="381"/>
      <c r="AC750" s="377"/>
      <c r="AD750" s="331">
        <v>0</v>
      </c>
      <c r="AE750" s="370"/>
      <c r="AF750" s="370"/>
      <c r="AG750" s="374"/>
      <c r="AH750" s="368"/>
      <c r="AI750" s="502"/>
      <c r="AJ750" s="3"/>
      <c r="AK750" s="3"/>
      <c r="AL750" s="3"/>
      <c r="AM750" s="3"/>
      <c r="AN750" s="3"/>
    </row>
    <row r="751" spans="1:40" ht="19.5" customHeight="1">
      <c r="A751" s="482"/>
      <c r="B751" s="413"/>
      <c r="C751" s="480"/>
      <c r="D751" s="302" t="s">
        <v>372</v>
      </c>
      <c r="E751" s="377"/>
      <c r="F751" s="355">
        <v>9.16</v>
      </c>
      <c r="G751" s="370"/>
      <c r="H751" s="370"/>
      <c r="I751" s="363"/>
      <c r="J751" s="365"/>
      <c r="K751" s="377"/>
      <c r="L751" s="319">
        <v>2.1800000000000002</v>
      </c>
      <c r="M751" s="370"/>
      <c r="N751" s="370"/>
      <c r="O751" s="374"/>
      <c r="P751" s="368"/>
      <c r="Q751" s="377"/>
      <c r="R751" s="344">
        <v>2.1800000000000002</v>
      </c>
      <c r="S751" s="370"/>
      <c r="T751" s="370"/>
      <c r="U751" s="374"/>
      <c r="V751" s="381"/>
      <c r="W751" s="377"/>
      <c r="X751" s="331">
        <v>2.1800000000000002</v>
      </c>
      <c r="Y751" s="370"/>
      <c r="Z751" s="370"/>
      <c r="AA751" s="374"/>
      <c r="AB751" s="381"/>
      <c r="AC751" s="377"/>
      <c r="AD751" s="331">
        <v>2.1800000000000002</v>
      </c>
      <c r="AE751" s="370"/>
      <c r="AF751" s="370"/>
      <c r="AG751" s="374"/>
      <c r="AH751" s="368"/>
      <c r="AI751" s="502"/>
      <c r="AJ751" s="3"/>
      <c r="AK751" s="3"/>
      <c r="AL751" s="3"/>
      <c r="AM751" s="3"/>
      <c r="AN751" s="3"/>
    </row>
    <row r="752" spans="1:40" ht="13.5" customHeight="1">
      <c r="A752" s="482"/>
      <c r="B752" s="413"/>
      <c r="C752" s="480"/>
      <c r="D752" s="302" t="s">
        <v>385</v>
      </c>
      <c r="E752" s="377"/>
      <c r="F752" s="346">
        <v>6.84</v>
      </c>
      <c r="G752" s="370"/>
      <c r="H752" s="370"/>
      <c r="I752" s="363"/>
      <c r="J752" s="365"/>
      <c r="K752" s="377"/>
      <c r="L752" s="319">
        <v>2</v>
      </c>
      <c r="M752" s="370"/>
      <c r="N752" s="370"/>
      <c r="O752" s="374"/>
      <c r="P752" s="368"/>
      <c r="Q752" s="377"/>
      <c r="R752" s="311">
        <v>2</v>
      </c>
      <c r="S752" s="370"/>
      <c r="T752" s="370"/>
      <c r="U752" s="374"/>
      <c r="V752" s="381"/>
      <c r="W752" s="377"/>
      <c r="X752" s="331">
        <v>0</v>
      </c>
      <c r="Y752" s="370"/>
      <c r="Z752" s="370"/>
      <c r="AA752" s="374"/>
      <c r="AB752" s="381"/>
      <c r="AC752" s="377"/>
      <c r="AD752" s="331">
        <v>0</v>
      </c>
      <c r="AE752" s="370"/>
      <c r="AF752" s="370"/>
      <c r="AG752" s="374"/>
      <c r="AH752" s="368"/>
      <c r="AI752" s="502"/>
      <c r="AJ752" s="3"/>
      <c r="AK752" s="3"/>
      <c r="AL752" s="3"/>
      <c r="AM752" s="3"/>
      <c r="AN752" s="3"/>
    </row>
    <row r="753" spans="1:40" ht="24.75" customHeight="1">
      <c r="A753" s="482"/>
      <c r="B753" s="413"/>
      <c r="C753" s="480"/>
      <c r="D753" s="302" t="s">
        <v>388</v>
      </c>
      <c r="E753" s="377"/>
      <c r="F753" s="346">
        <v>45</v>
      </c>
      <c r="G753" s="370"/>
      <c r="H753" s="370"/>
      <c r="I753" s="363"/>
      <c r="J753" s="365"/>
      <c r="K753" s="377"/>
      <c r="L753" s="319" t="s">
        <v>392</v>
      </c>
      <c r="M753" s="370"/>
      <c r="N753" s="370"/>
      <c r="O753" s="374"/>
      <c r="P753" s="368"/>
      <c r="Q753" s="377"/>
      <c r="R753" s="311">
        <v>25</v>
      </c>
      <c r="S753" s="370"/>
      <c r="T753" s="370"/>
      <c r="U753" s="374"/>
      <c r="V753" s="381"/>
      <c r="W753" s="377"/>
      <c r="X753" s="331" t="s">
        <v>374</v>
      </c>
      <c r="Y753" s="370"/>
      <c r="Z753" s="370"/>
      <c r="AA753" s="374"/>
      <c r="AB753" s="381"/>
      <c r="AC753" s="377"/>
      <c r="AD753" s="331">
        <v>25</v>
      </c>
      <c r="AE753" s="370"/>
      <c r="AF753" s="370"/>
      <c r="AG753" s="374"/>
      <c r="AH753" s="368"/>
      <c r="AI753" s="502"/>
      <c r="AJ753" s="3"/>
      <c r="AK753" s="3"/>
      <c r="AL753" s="3"/>
      <c r="AM753" s="3"/>
      <c r="AN753" s="3"/>
    </row>
    <row r="754" spans="1:40" ht="20.25" customHeight="1">
      <c r="A754" s="482"/>
      <c r="B754" s="413"/>
      <c r="C754" s="480"/>
      <c r="D754" s="300" t="s">
        <v>389</v>
      </c>
      <c r="E754" s="377"/>
      <c r="F754" s="318" t="s">
        <v>387</v>
      </c>
      <c r="G754" s="370"/>
      <c r="H754" s="370"/>
      <c r="I754" s="363"/>
      <c r="J754" s="365"/>
      <c r="K754" s="377"/>
      <c r="L754" s="319" t="s">
        <v>368</v>
      </c>
      <c r="M754" s="370"/>
      <c r="N754" s="370"/>
      <c r="O754" s="374"/>
      <c r="P754" s="368"/>
      <c r="Q754" s="377"/>
      <c r="R754" s="311" t="s">
        <v>368</v>
      </c>
      <c r="S754" s="370"/>
      <c r="T754" s="370"/>
      <c r="U754" s="374"/>
      <c r="V754" s="381"/>
      <c r="W754" s="377"/>
      <c r="X754" s="331"/>
      <c r="Y754" s="370"/>
      <c r="Z754" s="370"/>
      <c r="AA754" s="374"/>
      <c r="AB754" s="381"/>
      <c r="AC754" s="377"/>
      <c r="AD754" s="331"/>
      <c r="AE754" s="370"/>
      <c r="AF754" s="370"/>
      <c r="AG754" s="374"/>
      <c r="AH754" s="368"/>
      <c r="AI754" s="502"/>
      <c r="AJ754" s="3"/>
      <c r="AK754" s="3"/>
      <c r="AL754" s="3"/>
      <c r="AM754" s="3"/>
      <c r="AN754" s="3"/>
    </row>
    <row r="755" spans="1:40" ht="21.75" customHeight="1" thickBot="1">
      <c r="A755" s="482"/>
      <c r="B755" s="413"/>
      <c r="C755" s="480"/>
      <c r="D755" s="300" t="s">
        <v>390</v>
      </c>
      <c r="E755" s="377"/>
      <c r="F755" s="346">
        <v>58</v>
      </c>
      <c r="G755" s="370"/>
      <c r="H755" s="370"/>
      <c r="I755" s="363"/>
      <c r="J755" s="365"/>
      <c r="K755" s="377"/>
      <c r="L755" s="319">
        <v>20</v>
      </c>
      <c r="M755" s="370"/>
      <c r="N755" s="370"/>
      <c r="O755" s="374"/>
      <c r="P755" s="368"/>
      <c r="Q755" s="377"/>
      <c r="R755" s="311">
        <v>20</v>
      </c>
      <c r="S755" s="370"/>
      <c r="T755" s="370"/>
      <c r="U755" s="374"/>
      <c r="V755" s="381"/>
      <c r="W755" s="377"/>
      <c r="X755" s="331">
        <v>20</v>
      </c>
      <c r="Y755" s="370"/>
      <c r="Z755" s="370"/>
      <c r="AA755" s="374"/>
      <c r="AB755" s="381"/>
      <c r="AC755" s="377"/>
      <c r="AD755" s="331">
        <v>20</v>
      </c>
      <c r="AE755" s="370"/>
      <c r="AF755" s="370"/>
      <c r="AG755" s="374"/>
      <c r="AH755" s="368"/>
      <c r="AI755" s="502"/>
      <c r="AJ755" s="3"/>
      <c r="AK755" s="3"/>
      <c r="AL755" s="3"/>
      <c r="AM755" s="3"/>
      <c r="AN755" s="3"/>
    </row>
    <row r="756" spans="1:40" ht="19.5" customHeight="1">
      <c r="A756" s="481">
        <v>94</v>
      </c>
      <c r="B756" s="412">
        <v>93</v>
      </c>
      <c r="C756" s="478" t="s">
        <v>117</v>
      </c>
      <c r="D756" s="302" t="s">
        <v>362</v>
      </c>
      <c r="E756" s="376">
        <v>218</v>
      </c>
      <c r="F756" s="317" t="s">
        <v>402</v>
      </c>
      <c r="G756" s="369">
        <f>AVERAGE(F756:F763)+STDEVA(F756:F763)</f>
        <v>52.89</v>
      </c>
      <c r="H756" s="369">
        <f>AVERAGE(F756:F763)-STDEVA(F756:F763)</f>
        <v>6.61</v>
      </c>
      <c r="I756" s="362">
        <f>AVERAGEIFS(F756:F763,F756:F763,"&gt;="&amp;H756,F756:F763,"&lt;="&amp;G756)</f>
        <v>20.329999999999998</v>
      </c>
      <c r="J756" s="364">
        <f>2*E756*I756</f>
        <v>8863.8799999999992</v>
      </c>
      <c r="K756" s="376">
        <v>15</v>
      </c>
      <c r="L756" s="319" t="s">
        <v>375</v>
      </c>
      <c r="M756" s="369">
        <f>AVERAGE(L756:L763)+STDEVA(L756:L763)</f>
        <v>22.44</v>
      </c>
      <c r="N756" s="369">
        <f>AVERAGE(L756:L763)-STDEVA(L756:L763)</f>
        <v>-0.76</v>
      </c>
      <c r="O756" s="373">
        <f>AVERAGEIFS(L756:L763,L756:L763,"&gt;="&amp;N756,L756:L763,"&lt;="&amp;M756)</f>
        <v>6.05</v>
      </c>
      <c r="P756" s="367">
        <f>O756*K756</f>
        <v>90.75</v>
      </c>
      <c r="Q756" s="376">
        <v>18</v>
      </c>
      <c r="R756" s="311" t="s">
        <v>376</v>
      </c>
      <c r="S756" s="369">
        <f>AVERAGE(R756:R763)+STDEVA(R756:R763)</f>
        <v>20.059999999999999</v>
      </c>
      <c r="T756" s="369">
        <f>AVERAGE(R756:R763)-STDEVA(R756:R763)</f>
        <v>-0.39</v>
      </c>
      <c r="U756" s="373">
        <f>AVERAGEIFS(R756:R763,R756:R763,"&gt;="&amp;T756,R756:R763,"&lt;="&amp;S756)</f>
        <v>6.05</v>
      </c>
      <c r="V756" s="380">
        <f>2*Q756*U756</f>
        <v>217.8</v>
      </c>
      <c r="W756" s="376" t="s">
        <v>26</v>
      </c>
      <c r="X756" s="331" t="s">
        <v>376</v>
      </c>
      <c r="Y756" s="369">
        <f>AVERAGE(X756:X763)+STDEVA(X756:X763)</f>
        <v>20.329999999999998</v>
      </c>
      <c r="Z756" s="369">
        <f>AVERAGE(X756:X763)-STDEVA(X756:X763)</f>
        <v>-1.46</v>
      </c>
      <c r="AA756" s="373">
        <f>AVERAGEIFS(X756:X763,X756:X763,"&gt;="&amp;Z756,X756:X763,"&lt;="&amp;Y756)</f>
        <v>5.55</v>
      </c>
      <c r="AB756" s="380">
        <f>2*AA756</f>
        <v>11.1</v>
      </c>
      <c r="AC756" s="376">
        <v>1</v>
      </c>
      <c r="AD756" s="331" t="s">
        <v>376</v>
      </c>
      <c r="AE756" s="369">
        <f>AVERAGE(AD756:AD763)+STDEVA(AD756:AD763)</f>
        <v>24.35</v>
      </c>
      <c r="AF756" s="369">
        <f>AVERAGE(AD756:AD763)-STDEVA(AD756:AD763)</f>
        <v>-0.28999999999999998</v>
      </c>
      <c r="AG756" s="373">
        <f>AVERAGEIFS(AD756:AD763,AD756:AD763,"&gt;="&amp;AF756,AD756:AD763,"&lt;="&amp;AE756)</f>
        <v>5.55</v>
      </c>
      <c r="AH756" s="367">
        <f t="shared" si="57"/>
        <v>5.55</v>
      </c>
      <c r="AI756" s="501">
        <f t="shared" si="55"/>
        <v>9189.08</v>
      </c>
      <c r="AJ756" s="3"/>
      <c r="AK756" s="3"/>
      <c r="AL756" s="3"/>
      <c r="AM756" s="3"/>
      <c r="AN756" s="3"/>
    </row>
    <row r="757" spans="1:40" ht="13.5" customHeight="1">
      <c r="A757" s="482"/>
      <c r="B757" s="413"/>
      <c r="C757" s="425"/>
      <c r="D757" s="301" t="s">
        <v>360</v>
      </c>
      <c r="E757" s="377"/>
      <c r="F757" s="346" t="s">
        <v>419</v>
      </c>
      <c r="G757" s="370"/>
      <c r="H757" s="370"/>
      <c r="I757" s="363"/>
      <c r="J757" s="365"/>
      <c r="K757" s="377"/>
      <c r="L757" s="319">
        <v>30</v>
      </c>
      <c r="M757" s="370"/>
      <c r="N757" s="370"/>
      <c r="O757" s="374"/>
      <c r="P757" s="368"/>
      <c r="Q757" s="377"/>
      <c r="R757" s="311" t="s">
        <v>368</v>
      </c>
      <c r="S757" s="370"/>
      <c r="T757" s="370"/>
      <c r="U757" s="374"/>
      <c r="V757" s="381"/>
      <c r="W757" s="377"/>
      <c r="X757" s="331">
        <v>25</v>
      </c>
      <c r="Y757" s="370"/>
      <c r="Z757" s="370"/>
      <c r="AA757" s="374"/>
      <c r="AB757" s="381"/>
      <c r="AC757" s="377"/>
      <c r="AD757" s="331">
        <v>25</v>
      </c>
      <c r="AE757" s="370"/>
      <c r="AF757" s="370"/>
      <c r="AG757" s="374"/>
      <c r="AH757" s="368"/>
      <c r="AI757" s="502"/>
      <c r="AJ757" s="3"/>
      <c r="AK757" s="3"/>
      <c r="AL757" s="3"/>
      <c r="AM757" s="3"/>
      <c r="AN757" s="3"/>
    </row>
    <row r="758" spans="1:40" ht="24" customHeight="1">
      <c r="A758" s="482"/>
      <c r="B758" s="413"/>
      <c r="C758" s="425"/>
      <c r="D758" s="302" t="s">
        <v>361</v>
      </c>
      <c r="E758" s="377"/>
      <c r="F758" s="346" t="s">
        <v>417</v>
      </c>
      <c r="G758" s="370"/>
      <c r="H758" s="370"/>
      <c r="I758" s="363"/>
      <c r="J758" s="365"/>
      <c r="K758" s="377"/>
      <c r="L758" s="319">
        <v>0</v>
      </c>
      <c r="M758" s="370"/>
      <c r="N758" s="370"/>
      <c r="O758" s="374"/>
      <c r="P758" s="368"/>
      <c r="Q758" s="377"/>
      <c r="R758" s="311">
        <v>0</v>
      </c>
      <c r="S758" s="370"/>
      <c r="T758" s="370"/>
      <c r="U758" s="374"/>
      <c r="V758" s="381"/>
      <c r="W758" s="377"/>
      <c r="X758" s="331">
        <v>0</v>
      </c>
      <c r="Y758" s="370"/>
      <c r="Z758" s="370"/>
      <c r="AA758" s="374"/>
      <c r="AB758" s="381"/>
      <c r="AC758" s="377"/>
      <c r="AD758" s="331">
        <v>0</v>
      </c>
      <c r="AE758" s="370"/>
      <c r="AF758" s="370"/>
      <c r="AG758" s="374"/>
      <c r="AH758" s="368"/>
      <c r="AI758" s="502"/>
      <c r="AJ758" s="3"/>
      <c r="AK758" s="3"/>
      <c r="AL758" s="3"/>
      <c r="AM758" s="3"/>
      <c r="AN758" s="3"/>
    </row>
    <row r="759" spans="1:40" ht="24" customHeight="1">
      <c r="A759" s="482"/>
      <c r="B759" s="413"/>
      <c r="C759" s="425"/>
      <c r="D759" s="302" t="s">
        <v>372</v>
      </c>
      <c r="E759" s="377"/>
      <c r="F759" s="355">
        <v>9.16</v>
      </c>
      <c r="G759" s="370"/>
      <c r="H759" s="370"/>
      <c r="I759" s="363"/>
      <c r="J759" s="365"/>
      <c r="K759" s="377"/>
      <c r="L759" s="319">
        <v>2.1800000000000002</v>
      </c>
      <c r="M759" s="370"/>
      <c r="N759" s="370"/>
      <c r="O759" s="374"/>
      <c r="P759" s="368"/>
      <c r="Q759" s="377"/>
      <c r="R759" s="311">
        <v>2.1800000000000002</v>
      </c>
      <c r="S759" s="370"/>
      <c r="T759" s="370"/>
      <c r="U759" s="374"/>
      <c r="V759" s="381"/>
      <c r="W759" s="377"/>
      <c r="X759" s="331">
        <v>2.1800000000000002</v>
      </c>
      <c r="Y759" s="370"/>
      <c r="Z759" s="370"/>
      <c r="AA759" s="374"/>
      <c r="AB759" s="381"/>
      <c r="AC759" s="377"/>
      <c r="AD759" s="331">
        <v>2.1800000000000002</v>
      </c>
      <c r="AE759" s="370"/>
      <c r="AF759" s="370"/>
      <c r="AG759" s="374"/>
      <c r="AH759" s="368"/>
      <c r="AI759" s="502"/>
      <c r="AJ759" s="3"/>
      <c r="AK759" s="3"/>
      <c r="AL759" s="3"/>
      <c r="AM759" s="3"/>
      <c r="AN759" s="3"/>
    </row>
    <row r="760" spans="1:40" ht="24" customHeight="1">
      <c r="A760" s="482"/>
      <c r="B760" s="413"/>
      <c r="C760" s="425"/>
      <c r="D760" s="302" t="s">
        <v>385</v>
      </c>
      <c r="E760" s="377"/>
      <c r="F760" s="346">
        <v>6.84</v>
      </c>
      <c r="G760" s="370"/>
      <c r="H760" s="370"/>
      <c r="I760" s="363"/>
      <c r="J760" s="365"/>
      <c r="K760" s="377"/>
      <c r="L760" s="319">
        <v>2</v>
      </c>
      <c r="M760" s="370"/>
      <c r="N760" s="370"/>
      <c r="O760" s="374"/>
      <c r="P760" s="368"/>
      <c r="Q760" s="377"/>
      <c r="R760" s="311">
        <v>2</v>
      </c>
      <c r="S760" s="370"/>
      <c r="T760" s="370"/>
      <c r="U760" s="374"/>
      <c r="V760" s="381"/>
      <c r="W760" s="377"/>
      <c r="X760" s="331">
        <v>0</v>
      </c>
      <c r="Y760" s="370"/>
      <c r="Z760" s="370"/>
      <c r="AA760" s="374"/>
      <c r="AB760" s="381"/>
      <c r="AC760" s="377"/>
      <c r="AD760" s="331">
        <v>0</v>
      </c>
      <c r="AE760" s="370"/>
      <c r="AF760" s="370"/>
      <c r="AG760" s="374"/>
      <c r="AH760" s="368"/>
      <c r="AI760" s="502"/>
      <c r="AJ760" s="3"/>
      <c r="AK760" s="3"/>
      <c r="AL760" s="3"/>
      <c r="AM760" s="3"/>
      <c r="AN760" s="3"/>
    </row>
    <row r="761" spans="1:40" ht="24" customHeight="1">
      <c r="A761" s="482"/>
      <c r="B761" s="413"/>
      <c r="C761" s="425"/>
      <c r="D761" s="302" t="s">
        <v>388</v>
      </c>
      <c r="E761" s="377"/>
      <c r="F761" s="346">
        <v>45</v>
      </c>
      <c r="G761" s="370"/>
      <c r="H761" s="370"/>
      <c r="I761" s="363"/>
      <c r="J761" s="365"/>
      <c r="K761" s="377"/>
      <c r="L761" s="319" t="s">
        <v>392</v>
      </c>
      <c r="M761" s="370"/>
      <c r="N761" s="370"/>
      <c r="O761" s="374"/>
      <c r="P761" s="368"/>
      <c r="Q761" s="377"/>
      <c r="R761" s="311">
        <v>25</v>
      </c>
      <c r="S761" s="370"/>
      <c r="T761" s="370"/>
      <c r="U761" s="374"/>
      <c r="V761" s="381"/>
      <c r="W761" s="377"/>
      <c r="X761" s="331" t="s">
        <v>374</v>
      </c>
      <c r="Y761" s="370"/>
      <c r="Z761" s="370"/>
      <c r="AA761" s="374"/>
      <c r="AB761" s="381"/>
      <c r="AC761" s="377"/>
      <c r="AD761" s="331">
        <v>25</v>
      </c>
      <c r="AE761" s="370"/>
      <c r="AF761" s="370"/>
      <c r="AG761" s="374"/>
      <c r="AH761" s="368"/>
      <c r="AI761" s="502"/>
      <c r="AJ761" s="3"/>
      <c r="AK761" s="3"/>
      <c r="AL761" s="3"/>
      <c r="AM761" s="3"/>
      <c r="AN761" s="3"/>
    </row>
    <row r="762" spans="1:40" ht="24" customHeight="1">
      <c r="A762" s="482"/>
      <c r="B762" s="413"/>
      <c r="C762" s="425"/>
      <c r="D762" s="300" t="s">
        <v>389</v>
      </c>
      <c r="E762" s="377"/>
      <c r="F762" s="318" t="s">
        <v>387</v>
      </c>
      <c r="G762" s="370"/>
      <c r="H762" s="370"/>
      <c r="I762" s="363"/>
      <c r="J762" s="365"/>
      <c r="K762" s="377"/>
      <c r="L762" s="319" t="s">
        <v>368</v>
      </c>
      <c r="M762" s="370"/>
      <c r="N762" s="370"/>
      <c r="O762" s="374"/>
      <c r="P762" s="368"/>
      <c r="Q762" s="377"/>
      <c r="R762" s="311" t="s">
        <v>368</v>
      </c>
      <c r="S762" s="370"/>
      <c r="T762" s="370"/>
      <c r="U762" s="374"/>
      <c r="V762" s="381"/>
      <c r="W762" s="377"/>
      <c r="X762" s="331"/>
      <c r="Y762" s="370"/>
      <c r="Z762" s="370"/>
      <c r="AA762" s="374"/>
      <c r="AB762" s="381"/>
      <c r="AC762" s="377"/>
      <c r="AD762" s="331"/>
      <c r="AE762" s="370"/>
      <c r="AF762" s="370"/>
      <c r="AG762" s="374"/>
      <c r="AH762" s="368"/>
      <c r="AI762" s="502"/>
      <c r="AJ762" s="3"/>
      <c r="AK762" s="3"/>
      <c r="AL762" s="3"/>
      <c r="AM762" s="3"/>
      <c r="AN762" s="3"/>
    </row>
    <row r="763" spans="1:40" ht="24" customHeight="1" thickBot="1">
      <c r="A763" s="482"/>
      <c r="B763" s="413"/>
      <c r="C763" s="425"/>
      <c r="D763" s="300" t="s">
        <v>390</v>
      </c>
      <c r="E763" s="377"/>
      <c r="F763" s="346">
        <v>58</v>
      </c>
      <c r="G763" s="370"/>
      <c r="H763" s="370"/>
      <c r="I763" s="363"/>
      <c r="J763" s="365"/>
      <c r="K763" s="377"/>
      <c r="L763" s="319">
        <v>20</v>
      </c>
      <c r="M763" s="370"/>
      <c r="N763" s="370"/>
      <c r="O763" s="374"/>
      <c r="P763" s="368"/>
      <c r="Q763" s="377"/>
      <c r="R763" s="311">
        <v>20</v>
      </c>
      <c r="S763" s="370"/>
      <c r="T763" s="370"/>
      <c r="U763" s="374"/>
      <c r="V763" s="381"/>
      <c r="W763" s="377"/>
      <c r="X763" s="331">
        <v>20</v>
      </c>
      <c r="Y763" s="370"/>
      <c r="Z763" s="370"/>
      <c r="AA763" s="374"/>
      <c r="AB763" s="381"/>
      <c r="AC763" s="377"/>
      <c r="AD763" s="331">
        <v>20</v>
      </c>
      <c r="AE763" s="370"/>
      <c r="AF763" s="370"/>
      <c r="AG763" s="374"/>
      <c r="AH763" s="368"/>
      <c r="AI763" s="502"/>
      <c r="AJ763" s="3"/>
      <c r="AK763" s="3"/>
      <c r="AL763" s="3"/>
      <c r="AM763" s="3"/>
      <c r="AN763" s="3"/>
    </row>
    <row r="764" spans="1:40" ht="23.25" customHeight="1">
      <c r="A764" s="483">
        <v>95</v>
      </c>
      <c r="B764" s="467">
        <v>94</v>
      </c>
      <c r="C764" s="485" t="s">
        <v>118</v>
      </c>
      <c r="D764" s="302" t="s">
        <v>362</v>
      </c>
      <c r="E764" s="465">
        <v>197</v>
      </c>
      <c r="F764" s="317" t="s">
        <v>402</v>
      </c>
      <c r="G764" s="369">
        <f>AVERAGE(F764:F771)+STDEVA(F764:F771)</f>
        <v>52.89</v>
      </c>
      <c r="H764" s="369">
        <f>AVERAGE(F764:F771)-STDEVA(F764:F771)</f>
        <v>6.61</v>
      </c>
      <c r="I764" s="362">
        <f>AVERAGEIFS(F764:F771,F764:F771,"&gt;="&amp;H764,F764:F771,"&lt;="&amp;G764)</f>
        <v>20.329999999999998</v>
      </c>
      <c r="J764" s="364">
        <f>2*E764*I764</f>
        <v>8010.02</v>
      </c>
      <c r="K764" s="376">
        <v>60</v>
      </c>
      <c r="L764" s="319" t="s">
        <v>375</v>
      </c>
      <c r="M764" s="369">
        <f>AVERAGE(L764:L771)+STDEVA(L764:L771)</f>
        <v>22.44</v>
      </c>
      <c r="N764" s="369">
        <f>AVERAGE(L764:L771)-STDEVA(L764:L771)</f>
        <v>-0.76</v>
      </c>
      <c r="O764" s="373">
        <f>AVERAGEIFS(L764:L771,L764:L771,"&gt;="&amp;N764,L764:L771,"&lt;="&amp;M764)</f>
        <v>6.05</v>
      </c>
      <c r="P764" s="367">
        <f>O764*K764</f>
        <v>363</v>
      </c>
      <c r="Q764" s="376">
        <v>16</v>
      </c>
      <c r="R764" s="311" t="s">
        <v>376</v>
      </c>
      <c r="S764" s="369">
        <f>AVERAGE(R764:R771)+STDEVA(R764:R771)</f>
        <v>20.059999999999999</v>
      </c>
      <c r="T764" s="369">
        <f>AVERAGE(R764:R771)-STDEVA(R764:R771)</f>
        <v>-0.39</v>
      </c>
      <c r="U764" s="373">
        <f>AVERAGEIFS(R764:R771,R764:R771,"&gt;="&amp;T764,R764:R771,"&lt;="&amp;S764)</f>
        <v>6.05</v>
      </c>
      <c r="V764" s="380">
        <f>2*Q764*U764</f>
        <v>193.6</v>
      </c>
      <c r="W764" s="376" t="s">
        <v>26</v>
      </c>
      <c r="X764" s="331" t="s">
        <v>376</v>
      </c>
      <c r="Y764" s="369">
        <f>AVERAGE(X764:X771)+STDEVA(X764:X771)</f>
        <v>20.329999999999998</v>
      </c>
      <c r="Z764" s="369">
        <f>AVERAGE(X764:X771)-STDEVA(X764:X771)</f>
        <v>-1.46</v>
      </c>
      <c r="AA764" s="373">
        <f>AVERAGEIFS(X764:X771,X764:X771,"&gt;="&amp;Z764,X764:X771,"&lt;="&amp;Y764)</f>
        <v>5.55</v>
      </c>
      <c r="AB764" s="380">
        <f>2*AA764</f>
        <v>11.1</v>
      </c>
      <c r="AC764" s="376">
        <v>1</v>
      </c>
      <c r="AD764" s="331" t="s">
        <v>376</v>
      </c>
      <c r="AE764" s="369">
        <f>AVERAGE(AD764:AD771)+STDEVA(AD764:AD771)</f>
        <v>24.35</v>
      </c>
      <c r="AF764" s="369">
        <f>AVERAGE(AD764:AD771)-STDEVA(AD764:AD771)</f>
        <v>-0.28999999999999998</v>
      </c>
      <c r="AG764" s="373">
        <f>AVERAGEIFS(AD764:AD771,AD764:AD771,"&gt;="&amp;AF764,AD764:AD771,"&lt;="&amp;AE764)</f>
        <v>5.55</v>
      </c>
      <c r="AH764" s="367">
        <f t="shared" ref="AH764" si="58">AC764*AG764</f>
        <v>5.55</v>
      </c>
      <c r="AI764" s="501">
        <f t="shared" si="55"/>
        <v>8583.27</v>
      </c>
      <c r="AJ764" s="3"/>
      <c r="AK764" s="3"/>
      <c r="AL764" s="3"/>
      <c r="AM764" s="3"/>
      <c r="AN764" s="3"/>
    </row>
    <row r="765" spans="1:40" ht="13.5" customHeight="1">
      <c r="A765" s="484"/>
      <c r="B765" s="468"/>
      <c r="C765" s="486"/>
      <c r="D765" s="301" t="s">
        <v>360</v>
      </c>
      <c r="E765" s="466"/>
      <c r="F765" s="346" t="s">
        <v>419</v>
      </c>
      <c r="G765" s="370"/>
      <c r="H765" s="370"/>
      <c r="I765" s="363"/>
      <c r="J765" s="365"/>
      <c r="K765" s="377"/>
      <c r="L765" s="330">
        <v>30</v>
      </c>
      <c r="M765" s="370"/>
      <c r="N765" s="370"/>
      <c r="O765" s="374"/>
      <c r="P765" s="368"/>
      <c r="Q765" s="377"/>
      <c r="R765" s="311" t="s">
        <v>368</v>
      </c>
      <c r="S765" s="370"/>
      <c r="T765" s="370"/>
      <c r="U765" s="374"/>
      <c r="V765" s="381"/>
      <c r="W765" s="377"/>
      <c r="X765" s="332">
        <v>25</v>
      </c>
      <c r="Y765" s="370"/>
      <c r="Z765" s="370"/>
      <c r="AA765" s="374"/>
      <c r="AB765" s="381"/>
      <c r="AC765" s="377"/>
      <c r="AD765" s="331">
        <v>25</v>
      </c>
      <c r="AE765" s="370"/>
      <c r="AF765" s="370"/>
      <c r="AG765" s="374"/>
      <c r="AH765" s="368"/>
      <c r="AI765" s="502"/>
      <c r="AJ765" s="3"/>
      <c r="AK765" s="3"/>
      <c r="AL765" s="3"/>
      <c r="AM765" s="3"/>
      <c r="AN765" s="3"/>
    </row>
    <row r="766" spans="1:40" ht="26.25" customHeight="1">
      <c r="A766" s="484"/>
      <c r="B766" s="468"/>
      <c r="C766" s="486"/>
      <c r="D766" s="302" t="s">
        <v>361</v>
      </c>
      <c r="E766" s="466"/>
      <c r="F766" s="346" t="s">
        <v>417</v>
      </c>
      <c r="G766" s="370"/>
      <c r="H766" s="370"/>
      <c r="I766" s="363"/>
      <c r="J766" s="365"/>
      <c r="K766" s="377"/>
      <c r="L766" s="330">
        <v>0</v>
      </c>
      <c r="M766" s="370"/>
      <c r="N766" s="370"/>
      <c r="O766" s="374"/>
      <c r="P766" s="368"/>
      <c r="Q766" s="377"/>
      <c r="R766" s="311">
        <v>0</v>
      </c>
      <c r="S766" s="370"/>
      <c r="T766" s="370"/>
      <c r="U766" s="374"/>
      <c r="V766" s="381"/>
      <c r="W766" s="377"/>
      <c r="X766" s="332">
        <v>0</v>
      </c>
      <c r="Y766" s="370"/>
      <c r="Z766" s="370"/>
      <c r="AA766" s="374"/>
      <c r="AB766" s="381"/>
      <c r="AC766" s="377"/>
      <c r="AD766" s="331">
        <v>0</v>
      </c>
      <c r="AE766" s="370"/>
      <c r="AF766" s="370"/>
      <c r="AG766" s="374"/>
      <c r="AH766" s="368"/>
      <c r="AI766" s="502"/>
      <c r="AJ766" s="3"/>
      <c r="AK766" s="3"/>
      <c r="AL766" s="3"/>
      <c r="AM766" s="3"/>
      <c r="AN766" s="3"/>
    </row>
    <row r="767" spans="1:40" ht="21" customHeight="1">
      <c r="A767" s="484"/>
      <c r="B767" s="468"/>
      <c r="C767" s="486"/>
      <c r="D767" s="302" t="s">
        <v>372</v>
      </c>
      <c r="E767" s="466"/>
      <c r="F767" s="355">
        <v>9.16</v>
      </c>
      <c r="G767" s="370"/>
      <c r="H767" s="370"/>
      <c r="I767" s="363"/>
      <c r="J767" s="365"/>
      <c r="K767" s="377"/>
      <c r="L767" s="330">
        <v>2.1800000000000002</v>
      </c>
      <c r="M767" s="370"/>
      <c r="N767" s="370"/>
      <c r="O767" s="374"/>
      <c r="P767" s="368"/>
      <c r="Q767" s="377"/>
      <c r="R767" s="311">
        <v>2.1800000000000002</v>
      </c>
      <c r="S767" s="370"/>
      <c r="T767" s="370"/>
      <c r="U767" s="374"/>
      <c r="V767" s="381"/>
      <c r="W767" s="377"/>
      <c r="X767" s="332">
        <v>2.1800000000000002</v>
      </c>
      <c r="Y767" s="370"/>
      <c r="Z767" s="370"/>
      <c r="AA767" s="374"/>
      <c r="AB767" s="381"/>
      <c r="AC767" s="377"/>
      <c r="AD767" s="331">
        <v>2.1800000000000002</v>
      </c>
      <c r="AE767" s="370"/>
      <c r="AF767" s="370"/>
      <c r="AG767" s="374"/>
      <c r="AH767" s="368"/>
      <c r="AI767" s="502"/>
      <c r="AJ767" s="3"/>
      <c r="AK767" s="3"/>
      <c r="AL767" s="3"/>
      <c r="AM767" s="3"/>
      <c r="AN767" s="3"/>
    </row>
    <row r="768" spans="1:40" ht="13.5" customHeight="1">
      <c r="A768" s="484"/>
      <c r="B768" s="468"/>
      <c r="C768" s="486"/>
      <c r="D768" s="302" t="s">
        <v>385</v>
      </c>
      <c r="E768" s="466"/>
      <c r="F768" s="346">
        <f>(5.8*18%+5.8)</f>
        <v>6.84</v>
      </c>
      <c r="G768" s="370"/>
      <c r="H768" s="370"/>
      <c r="I768" s="363"/>
      <c r="J768" s="365"/>
      <c r="K768" s="377"/>
      <c r="L768" s="330">
        <v>2</v>
      </c>
      <c r="M768" s="370"/>
      <c r="N768" s="370"/>
      <c r="O768" s="374"/>
      <c r="P768" s="368"/>
      <c r="Q768" s="377"/>
      <c r="R768" s="311">
        <v>2</v>
      </c>
      <c r="S768" s="370"/>
      <c r="T768" s="370"/>
      <c r="U768" s="374"/>
      <c r="V768" s="381"/>
      <c r="W768" s="377"/>
      <c r="X768" s="332">
        <v>0</v>
      </c>
      <c r="Y768" s="370"/>
      <c r="Z768" s="370"/>
      <c r="AA768" s="374"/>
      <c r="AB768" s="381"/>
      <c r="AC768" s="377"/>
      <c r="AD768" s="331">
        <v>0</v>
      </c>
      <c r="AE768" s="370"/>
      <c r="AF768" s="370"/>
      <c r="AG768" s="374"/>
      <c r="AH768" s="368"/>
      <c r="AI768" s="502"/>
      <c r="AJ768" s="3"/>
      <c r="AK768" s="3"/>
      <c r="AL768" s="3"/>
      <c r="AM768" s="3"/>
      <c r="AN768" s="3"/>
    </row>
    <row r="769" spans="1:40" ht="13.5" customHeight="1">
      <c r="A769" s="484"/>
      <c r="B769" s="468"/>
      <c r="C769" s="486"/>
      <c r="D769" s="302" t="s">
        <v>388</v>
      </c>
      <c r="E769" s="466"/>
      <c r="F769" s="346">
        <v>45</v>
      </c>
      <c r="G769" s="370"/>
      <c r="H769" s="370"/>
      <c r="I769" s="363"/>
      <c r="J769" s="365"/>
      <c r="K769" s="377"/>
      <c r="L769" s="330" t="s">
        <v>392</v>
      </c>
      <c r="M769" s="370"/>
      <c r="N769" s="370"/>
      <c r="O769" s="374"/>
      <c r="P769" s="368"/>
      <c r="Q769" s="377"/>
      <c r="R769" s="311">
        <v>25</v>
      </c>
      <c r="S769" s="370"/>
      <c r="T769" s="370"/>
      <c r="U769" s="374"/>
      <c r="V769" s="381"/>
      <c r="W769" s="377"/>
      <c r="X769" s="332" t="s">
        <v>374</v>
      </c>
      <c r="Y769" s="370"/>
      <c r="Z769" s="370"/>
      <c r="AA769" s="374"/>
      <c r="AB769" s="381"/>
      <c r="AC769" s="377"/>
      <c r="AD769" s="331">
        <v>25</v>
      </c>
      <c r="AE769" s="370"/>
      <c r="AF769" s="370"/>
      <c r="AG769" s="374"/>
      <c r="AH769" s="368"/>
      <c r="AI769" s="502"/>
      <c r="AJ769" s="3"/>
      <c r="AK769" s="3"/>
      <c r="AL769" s="3"/>
      <c r="AM769" s="3"/>
      <c r="AN769" s="3"/>
    </row>
    <row r="770" spans="1:40" ht="21.75" customHeight="1">
      <c r="A770" s="484"/>
      <c r="B770" s="468"/>
      <c r="C770" s="486"/>
      <c r="D770" s="300" t="s">
        <v>389</v>
      </c>
      <c r="E770" s="466"/>
      <c r="F770" s="318" t="s">
        <v>387</v>
      </c>
      <c r="G770" s="370"/>
      <c r="H770" s="370"/>
      <c r="I770" s="363"/>
      <c r="J770" s="365"/>
      <c r="K770" s="377"/>
      <c r="L770" s="330" t="s">
        <v>368</v>
      </c>
      <c r="M770" s="370"/>
      <c r="N770" s="370"/>
      <c r="O770" s="374"/>
      <c r="P770" s="368"/>
      <c r="Q770" s="377"/>
      <c r="R770" s="311" t="s">
        <v>368</v>
      </c>
      <c r="S770" s="370"/>
      <c r="T770" s="370"/>
      <c r="U770" s="374"/>
      <c r="V770" s="381"/>
      <c r="W770" s="377"/>
      <c r="X770" s="332"/>
      <c r="Y770" s="370"/>
      <c r="Z770" s="370"/>
      <c r="AA770" s="374"/>
      <c r="AB770" s="381"/>
      <c r="AC770" s="377"/>
      <c r="AD770" s="331"/>
      <c r="AE770" s="370"/>
      <c r="AF770" s="370"/>
      <c r="AG770" s="374"/>
      <c r="AH770" s="368"/>
      <c r="AI770" s="502"/>
      <c r="AJ770" s="3"/>
      <c r="AK770" s="3"/>
      <c r="AL770" s="3"/>
      <c r="AM770" s="3"/>
      <c r="AN770" s="3"/>
    </row>
    <row r="771" spans="1:40" ht="24.75" customHeight="1" thickBot="1">
      <c r="A771" s="484"/>
      <c r="B771" s="468"/>
      <c r="C771" s="486"/>
      <c r="D771" s="300" t="s">
        <v>390</v>
      </c>
      <c r="E771" s="466"/>
      <c r="F771" s="346">
        <v>58</v>
      </c>
      <c r="G771" s="370"/>
      <c r="H771" s="370"/>
      <c r="I771" s="363"/>
      <c r="J771" s="365"/>
      <c r="K771" s="377"/>
      <c r="L771" s="330">
        <v>20</v>
      </c>
      <c r="M771" s="370"/>
      <c r="N771" s="370"/>
      <c r="O771" s="374"/>
      <c r="P771" s="368"/>
      <c r="Q771" s="377"/>
      <c r="R771" s="311">
        <v>20</v>
      </c>
      <c r="S771" s="370"/>
      <c r="T771" s="370"/>
      <c r="U771" s="374"/>
      <c r="V771" s="381"/>
      <c r="W771" s="377"/>
      <c r="X771" s="332">
        <v>20</v>
      </c>
      <c r="Y771" s="370"/>
      <c r="Z771" s="370"/>
      <c r="AA771" s="374"/>
      <c r="AB771" s="381"/>
      <c r="AC771" s="377"/>
      <c r="AD771" s="331">
        <v>20</v>
      </c>
      <c r="AE771" s="370"/>
      <c r="AF771" s="370"/>
      <c r="AG771" s="374"/>
      <c r="AH771" s="368"/>
      <c r="AI771" s="502"/>
      <c r="AJ771" s="3"/>
      <c r="AK771" s="3"/>
      <c r="AL771" s="3"/>
      <c r="AM771" s="3"/>
      <c r="AN771" s="3"/>
    </row>
    <row r="772" spans="1:40" ht="13.5" customHeight="1" thickBot="1">
      <c r="A772" s="417" t="s">
        <v>119</v>
      </c>
      <c r="B772" s="417"/>
      <c r="C772" s="417"/>
      <c r="D772" s="293"/>
      <c r="E772" s="14">
        <v>7453</v>
      </c>
      <c r="F772" s="296" t="s">
        <v>44</v>
      </c>
      <c r="G772" s="296"/>
      <c r="H772" s="296"/>
      <c r="I772" s="296"/>
      <c r="J772" s="296">
        <f>SUM(J468:J764)</f>
        <v>303038.98</v>
      </c>
      <c r="K772" s="5">
        <f>SUM(K468:K764)</f>
        <v>1660</v>
      </c>
      <c r="L772" s="296" t="s">
        <v>44</v>
      </c>
      <c r="M772" s="296"/>
      <c r="N772" s="296"/>
      <c r="O772" s="296"/>
      <c r="P772" s="296">
        <f>SUM(P468:P764)</f>
        <v>10043</v>
      </c>
      <c r="Q772" s="5">
        <f>SUM(Q468:Q764)</f>
        <v>590</v>
      </c>
      <c r="R772" s="296" t="s">
        <v>44</v>
      </c>
      <c r="S772" s="296"/>
      <c r="T772" s="296"/>
      <c r="U772" s="296"/>
      <c r="V772" s="296">
        <f>SUM(V468:V764)</f>
        <v>7196.5</v>
      </c>
      <c r="W772" s="7">
        <f>COUNTA(W468:W764)</f>
        <v>38</v>
      </c>
      <c r="X772" s="296" t="s">
        <v>44</v>
      </c>
      <c r="Y772" s="296"/>
      <c r="Z772" s="296"/>
      <c r="AA772" s="296"/>
      <c r="AB772" s="296">
        <f>SUM(AB468:AB764)</f>
        <v>422.88</v>
      </c>
      <c r="AC772" s="17">
        <f>SUM(AC468:AC764)</f>
        <v>42</v>
      </c>
      <c r="AD772" s="297" t="s">
        <v>44</v>
      </c>
      <c r="AE772" s="297"/>
      <c r="AF772" s="297"/>
      <c r="AG772" s="297"/>
      <c r="AH772" s="296">
        <f>SUM(AH468:AH764)</f>
        <v>233.1</v>
      </c>
      <c r="AI772" s="333">
        <f>SUM(AI468:AI764)</f>
        <v>320934.46000000002</v>
      </c>
      <c r="AJ772" s="3"/>
      <c r="AK772" s="3"/>
      <c r="AL772" s="3"/>
      <c r="AM772" s="3"/>
      <c r="AN772" s="3"/>
    </row>
    <row r="773" spans="1:40" ht="13.5" customHeight="1" thickBot="1">
      <c r="A773" s="8"/>
      <c r="B773" s="18"/>
      <c r="C773" s="18"/>
      <c r="D773" s="18"/>
      <c r="E773" s="18"/>
      <c r="F773" s="18"/>
      <c r="G773" s="18"/>
      <c r="H773" s="18"/>
      <c r="I773" s="18"/>
      <c r="J773" s="19"/>
      <c r="K773" s="18"/>
      <c r="L773" s="18"/>
      <c r="M773" s="18"/>
      <c r="N773" s="18"/>
      <c r="O773" s="18"/>
      <c r="P773" s="19"/>
      <c r="Q773" s="18"/>
      <c r="R773" s="18"/>
      <c r="S773" s="18"/>
      <c r="T773" s="18"/>
      <c r="U773" s="18"/>
      <c r="V773" s="19"/>
      <c r="W773" s="19"/>
      <c r="X773" s="19"/>
      <c r="Y773" s="19"/>
      <c r="Z773" s="19"/>
      <c r="AA773" s="19"/>
      <c r="AB773" s="19"/>
      <c r="AC773" s="18"/>
      <c r="AD773" s="18"/>
      <c r="AE773" s="18"/>
      <c r="AF773" s="18"/>
      <c r="AG773" s="18"/>
      <c r="AH773" s="19"/>
      <c r="AI773" s="19"/>
      <c r="AJ773" s="3"/>
      <c r="AK773" s="3"/>
      <c r="AL773" s="3"/>
      <c r="AM773" s="3"/>
      <c r="AN773" s="3"/>
    </row>
    <row r="774" spans="1:40" ht="13.5" customHeight="1" thickBot="1">
      <c r="A774" s="418" t="s">
        <v>120</v>
      </c>
      <c r="B774" s="418"/>
      <c r="C774" s="418"/>
      <c r="D774" s="294"/>
      <c r="E774" s="20">
        <f>E772+E459+E284+E169</f>
        <v>18800</v>
      </c>
      <c r="F774" s="298"/>
      <c r="G774" s="298"/>
      <c r="H774" s="298"/>
      <c r="I774" s="298"/>
      <c r="J774" s="298">
        <f>J772+J459+J284+J169</f>
        <v>982694.18</v>
      </c>
      <c r="K774" s="22">
        <f>K772+K459+K284+K169</f>
        <v>5899</v>
      </c>
      <c r="L774" s="298"/>
      <c r="M774" s="298"/>
      <c r="N774" s="298"/>
      <c r="O774" s="298"/>
      <c r="P774" s="298">
        <f>P772+P459+P284+P169</f>
        <v>49988.17</v>
      </c>
      <c r="Q774" s="22">
        <f>Q772+Q459+Q284+Q169</f>
        <v>1421</v>
      </c>
      <c r="R774" s="21"/>
      <c r="S774" s="298"/>
      <c r="T774" s="298"/>
      <c r="U774" s="298"/>
      <c r="V774" s="298">
        <f>V772+V459+V284+V169</f>
        <v>17036.439999999999</v>
      </c>
      <c r="W774" s="22">
        <f>W772+W459+W284+W169</f>
        <v>94</v>
      </c>
      <c r="X774" s="299"/>
      <c r="Y774" s="299"/>
      <c r="Z774" s="299"/>
      <c r="AA774" s="299"/>
      <c r="AB774" s="298">
        <f>AB772+AB459+AB284+AB169</f>
        <v>1093.1199999999999</v>
      </c>
      <c r="AC774" s="22">
        <f>AC772+AC459+AC284+AC169</f>
        <v>106</v>
      </c>
      <c r="AD774" s="298"/>
      <c r="AE774" s="298"/>
      <c r="AF774" s="298"/>
      <c r="AG774" s="298"/>
      <c r="AH774" s="298">
        <f>AH772+AH459+AH284+AH169</f>
        <v>613.44000000000005</v>
      </c>
      <c r="AI774" s="307">
        <f>AI772+AI459+AI284+AI169</f>
        <v>1046235.25</v>
      </c>
      <c r="AJ774" s="3"/>
      <c r="AK774" s="3"/>
      <c r="AL774" s="3"/>
      <c r="AM774" s="3"/>
      <c r="AN774" s="3"/>
    </row>
    <row r="775" spans="1:40" ht="13.5" customHeight="1">
      <c r="B775" s="10"/>
      <c r="C775" s="11"/>
      <c r="D775" s="11"/>
      <c r="E775" s="10"/>
      <c r="F775" s="10"/>
      <c r="G775" s="10"/>
      <c r="H775" s="10"/>
      <c r="I775" s="10"/>
      <c r="J775" s="13"/>
      <c r="K775" s="10"/>
      <c r="L775" s="10"/>
      <c r="M775" s="10"/>
      <c r="N775" s="10"/>
      <c r="O775" s="10"/>
      <c r="P775" s="13"/>
      <c r="Q775" s="10"/>
      <c r="R775" s="10"/>
      <c r="S775" s="10"/>
      <c r="T775" s="10"/>
      <c r="U775" s="10"/>
      <c r="V775" s="13"/>
      <c r="W775" s="13"/>
      <c r="X775" s="13"/>
      <c r="Y775" s="13"/>
      <c r="Z775" s="13"/>
      <c r="AA775" s="13"/>
      <c r="AB775" s="13"/>
      <c r="AC775" s="10"/>
      <c r="AD775" s="10"/>
      <c r="AE775" s="10"/>
      <c r="AF775" s="10"/>
      <c r="AG775" s="10"/>
      <c r="AH775" s="13"/>
      <c r="AI775" s="13"/>
      <c r="AJ775" s="3"/>
      <c r="AK775" s="3"/>
      <c r="AL775" s="3"/>
      <c r="AM775" s="3"/>
      <c r="AN775" s="3"/>
    </row>
    <row r="776" spans="1:40" ht="13.5" customHeight="1">
      <c r="B776" s="3"/>
      <c r="C776" s="3"/>
      <c r="D776" s="3"/>
      <c r="E776" s="2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</row>
    <row r="777" spans="1:40" ht="13.5" customHeight="1">
      <c r="B777" s="3"/>
      <c r="C777" s="3"/>
      <c r="D777" s="3"/>
      <c r="E777" s="2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</row>
    <row r="778" spans="1:40" ht="13.5" customHeight="1">
      <c r="B778" s="3"/>
      <c r="C778" s="3"/>
      <c r="D778" s="3"/>
      <c r="E778" s="2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</row>
    <row r="779" spans="1:40" ht="13.5" customHeight="1">
      <c r="B779" s="3"/>
      <c r="C779" s="3"/>
      <c r="D779" s="3"/>
      <c r="E779" s="2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</row>
    <row r="780" spans="1:40" ht="13.5" customHeight="1">
      <c r="B780" s="3"/>
      <c r="C780" s="3"/>
      <c r="D780" s="3"/>
      <c r="E780" s="2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</row>
    <row r="781" spans="1:40" ht="13.5" customHeight="1">
      <c r="B781" s="3"/>
      <c r="C781" s="3"/>
      <c r="D781" s="3"/>
      <c r="E781" s="2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</row>
    <row r="782" spans="1:40" ht="13.5" customHeight="1">
      <c r="B782" s="3"/>
      <c r="C782" s="3"/>
      <c r="D782" s="3"/>
      <c r="E782" s="2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</row>
    <row r="783" spans="1:40" ht="13.5" customHeight="1">
      <c r="B783" s="3"/>
      <c r="C783" s="3"/>
      <c r="D783" s="3"/>
      <c r="E783" s="2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</row>
    <row r="784" spans="1:40" ht="13.5" customHeight="1">
      <c r="B784" s="3"/>
      <c r="C784" s="3"/>
      <c r="D784" s="3"/>
      <c r="E784" s="2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</row>
    <row r="785" spans="2:40" ht="13.5" customHeight="1">
      <c r="B785" s="3"/>
      <c r="C785" s="3"/>
      <c r="D785" s="3"/>
      <c r="E785" s="2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</row>
    <row r="786" spans="2:40" ht="13.5" customHeight="1">
      <c r="B786" s="3"/>
      <c r="C786" s="3"/>
      <c r="D786" s="3"/>
      <c r="E786" s="2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</row>
    <row r="787" spans="2:40" ht="13.5" customHeight="1">
      <c r="B787" s="3"/>
      <c r="C787" s="3"/>
      <c r="D787" s="3"/>
      <c r="E787" s="2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</row>
    <row r="788" spans="2:40" ht="13.5" customHeight="1">
      <c r="B788" s="3"/>
      <c r="C788" s="3"/>
      <c r="D788" s="3"/>
      <c r="E788" s="2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</row>
    <row r="789" spans="2:40" ht="13.5" customHeight="1">
      <c r="B789" s="3"/>
      <c r="C789" s="3"/>
      <c r="D789" s="3"/>
      <c r="E789" s="2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</row>
    <row r="790" spans="2:40" ht="13.5" customHeight="1">
      <c r="B790" s="3"/>
      <c r="C790" s="3"/>
      <c r="D790" s="3"/>
      <c r="E790" s="2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</row>
    <row r="791" spans="2:40" ht="13.5" customHeight="1">
      <c r="B791" s="3"/>
      <c r="C791" s="3"/>
      <c r="D791" s="3"/>
      <c r="E791" s="2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</row>
    <row r="792" spans="2:40" ht="13.5" customHeight="1">
      <c r="B792" s="3"/>
      <c r="C792" s="3"/>
      <c r="D792" s="3"/>
      <c r="E792" s="2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</row>
    <row r="793" spans="2:40" ht="13.5" customHeight="1">
      <c r="B793" s="3"/>
      <c r="C793" s="3"/>
      <c r="D793" s="3"/>
      <c r="E793" s="2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</row>
    <row r="794" spans="2:40" ht="13.5" customHeight="1">
      <c r="B794" s="3"/>
      <c r="C794" s="3"/>
      <c r="D794" s="3"/>
      <c r="E794" s="2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</row>
    <row r="795" spans="2:40" ht="13.5" customHeight="1">
      <c r="B795" s="3"/>
      <c r="C795" s="3"/>
      <c r="D795" s="3"/>
      <c r="E795" s="2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</row>
    <row r="796" spans="2:40" ht="13.5" customHeight="1">
      <c r="B796" s="3"/>
      <c r="C796" s="3"/>
      <c r="D796" s="3"/>
      <c r="E796" s="2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</row>
    <row r="797" spans="2:40" ht="13.5" customHeight="1">
      <c r="B797" s="3"/>
      <c r="C797" s="3"/>
      <c r="D797" s="3"/>
      <c r="E797" s="2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</row>
    <row r="798" spans="2:40" ht="13.5" customHeight="1">
      <c r="B798" s="3"/>
      <c r="C798" s="3"/>
      <c r="D798" s="3"/>
      <c r="E798" s="2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</row>
    <row r="799" spans="2:40" ht="13.5" customHeight="1">
      <c r="B799" s="3"/>
      <c r="C799" s="3"/>
      <c r="D799" s="3"/>
      <c r="E799" s="2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</row>
    <row r="800" spans="2:40" ht="13.5" customHeight="1">
      <c r="B800" s="3"/>
      <c r="C800" s="3"/>
      <c r="D800" s="3"/>
      <c r="E800" s="2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</row>
    <row r="801" spans="2:40" ht="13.5" customHeight="1">
      <c r="B801" s="3"/>
      <c r="C801" s="3"/>
      <c r="D801" s="3"/>
      <c r="E801" s="2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</row>
    <row r="802" spans="2:40" ht="13.5" customHeight="1">
      <c r="B802" s="3"/>
      <c r="C802" s="3"/>
      <c r="D802" s="3"/>
      <c r="E802" s="2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</row>
    <row r="803" spans="2:40" ht="13.5" customHeight="1">
      <c r="B803" s="3"/>
      <c r="C803" s="3"/>
      <c r="D803" s="3"/>
      <c r="E803" s="2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</row>
    <row r="804" spans="2:40" ht="13.5" customHeight="1">
      <c r="B804" s="3"/>
      <c r="C804" s="3"/>
      <c r="D804" s="3"/>
      <c r="E804" s="2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</row>
    <row r="805" spans="2:40" ht="13.5" customHeight="1">
      <c r="B805" s="3"/>
      <c r="C805" s="3"/>
      <c r="D805" s="3"/>
      <c r="E805" s="2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</row>
    <row r="806" spans="2:40" ht="13.5" customHeight="1">
      <c r="B806" s="3"/>
      <c r="C806" s="3"/>
      <c r="D806" s="3"/>
      <c r="E806" s="2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</row>
    <row r="807" spans="2:40" ht="13.5" customHeight="1">
      <c r="B807" s="3"/>
      <c r="C807" s="3"/>
      <c r="D807" s="3"/>
      <c r="E807" s="2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</row>
    <row r="808" spans="2:40" ht="13.5" customHeight="1">
      <c r="B808" s="3"/>
      <c r="C808" s="3"/>
      <c r="D808" s="3"/>
      <c r="E808" s="2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</row>
    <row r="809" spans="2:40" ht="13.5" customHeight="1">
      <c r="B809" s="3"/>
      <c r="C809" s="3"/>
      <c r="D809" s="3"/>
      <c r="E809" s="2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</row>
    <row r="810" spans="2:40" ht="13.5" customHeight="1">
      <c r="B810" s="3"/>
      <c r="C810" s="3"/>
      <c r="D810" s="3"/>
      <c r="E810" s="2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</row>
    <row r="811" spans="2:40" ht="13.5" customHeight="1">
      <c r="B811" s="3"/>
      <c r="C811" s="3"/>
      <c r="D811" s="3"/>
      <c r="E811" s="2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</row>
    <row r="812" spans="2:40" ht="13.5" customHeight="1">
      <c r="B812" s="3"/>
      <c r="C812" s="3"/>
      <c r="D812" s="3"/>
      <c r="E812" s="2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</row>
    <row r="813" spans="2:40" ht="13.5" customHeight="1">
      <c r="B813" s="3"/>
      <c r="C813" s="3"/>
      <c r="D813" s="3"/>
      <c r="E813" s="2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</row>
    <row r="814" spans="2:40" ht="13.5" customHeight="1">
      <c r="B814" s="3"/>
      <c r="C814" s="3"/>
      <c r="D814" s="3"/>
      <c r="E814" s="2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</row>
    <row r="815" spans="2:40" ht="13.5" customHeight="1">
      <c r="B815" s="3"/>
      <c r="C815" s="3"/>
      <c r="D815" s="3"/>
      <c r="E815" s="2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</row>
    <row r="816" spans="2:40" ht="13.5" customHeight="1">
      <c r="B816" s="3"/>
      <c r="C816" s="3"/>
      <c r="D816" s="3"/>
      <c r="E816" s="2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</row>
    <row r="817" spans="2:40" ht="13.5" customHeight="1">
      <c r="B817" s="3"/>
      <c r="C817" s="3"/>
      <c r="D817" s="3"/>
      <c r="E817" s="2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</row>
    <row r="818" spans="2:40" ht="13.5" customHeight="1">
      <c r="B818" s="3"/>
      <c r="C818" s="3"/>
      <c r="D818" s="3"/>
      <c r="E818" s="2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</row>
    <row r="819" spans="2:40" ht="13.5" customHeight="1">
      <c r="B819" s="3"/>
      <c r="C819" s="3"/>
      <c r="D819" s="3"/>
      <c r="E819" s="2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</row>
    <row r="820" spans="2:40" ht="13.5" customHeight="1">
      <c r="B820" s="3"/>
      <c r="C820" s="3"/>
      <c r="D820" s="3"/>
      <c r="E820" s="2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</row>
    <row r="821" spans="2:40" ht="13.5" customHeight="1">
      <c r="B821" s="3"/>
      <c r="C821" s="3"/>
      <c r="D821" s="3"/>
      <c r="E821" s="2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</row>
    <row r="822" spans="2:40" ht="13.5" customHeight="1">
      <c r="B822" s="3"/>
      <c r="C822" s="3"/>
      <c r="D822" s="3"/>
      <c r="E822" s="2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</row>
    <row r="823" spans="2:40" ht="13.5" customHeight="1">
      <c r="B823" s="3"/>
      <c r="C823" s="3"/>
      <c r="D823" s="3"/>
      <c r="E823" s="2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</row>
    <row r="824" spans="2:40" ht="13.5" customHeight="1">
      <c r="B824" s="3"/>
      <c r="C824" s="3"/>
      <c r="D824" s="3"/>
      <c r="E824" s="2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</row>
    <row r="825" spans="2:40" ht="13.5" customHeight="1">
      <c r="B825" s="3"/>
      <c r="C825" s="3"/>
      <c r="D825" s="3"/>
      <c r="E825" s="2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</row>
    <row r="826" spans="2:40" ht="13.5" customHeight="1">
      <c r="B826" s="3"/>
      <c r="C826" s="3"/>
      <c r="D826" s="3"/>
      <c r="E826" s="2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</row>
    <row r="827" spans="2:40" ht="13.5" customHeight="1">
      <c r="B827" s="3"/>
      <c r="C827" s="3"/>
      <c r="D827" s="3"/>
      <c r="E827" s="2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</row>
    <row r="828" spans="2:40" ht="13.5" customHeight="1">
      <c r="B828" s="3"/>
      <c r="C828" s="3"/>
      <c r="D828" s="3"/>
      <c r="E828" s="2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</row>
    <row r="829" spans="2:40" ht="13.5" customHeight="1">
      <c r="B829" s="3"/>
      <c r="C829" s="3"/>
      <c r="D829" s="3"/>
      <c r="E829" s="2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</row>
    <row r="830" spans="2:40" ht="13.5" customHeight="1">
      <c r="B830" s="3"/>
      <c r="C830" s="3"/>
      <c r="D830" s="3"/>
      <c r="E830" s="2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</row>
    <row r="831" spans="2:40" ht="13.5" customHeight="1">
      <c r="B831" s="3"/>
      <c r="C831" s="3"/>
      <c r="D831" s="3"/>
      <c r="E831" s="2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</row>
    <row r="832" spans="2:40" ht="13.5" customHeight="1">
      <c r="B832" s="3"/>
      <c r="C832" s="3"/>
      <c r="D832" s="3"/>
      <c r="E832" s="2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</row>
    <row r="833" spans="2:40" ht="13.5" customHeight="1">
      <c r="B833" s="3"/>
      <c r="C833" s="3"/>
      <c r="D833" s="3"/>
      <c r="E833" s="2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</row>
    <row r="834" spans="2:40" ht="13.5" customHeight="1">
      <c r="B834" s="3"/>
      <c r="C834" s="3"/>
      <c r="D834" s="3"/>
      <c r="E834" s="2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</row>
    <row r="835" spans="2:40" ht="13.5" customHeight="1">
      <c r="B835" s="3"/>
      <c r="C835" s="3"/>
      <c r="D835" s="3"/>
      <c r="E835" s="2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</row>
    <row r="836" spans="2:40" ht="13.5" customHeight="1">
      <c r="B836" s="3"/>
      <c r="C836" s="3"/>
      <c r="D836" s="3"/>
      <c r="E836" s="2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</row>
    <row r="837" spans="2:40" ht="13.5" customHeight="1">
      <c r="B837" s="3"/>
      <c r="C837" s="3"/>
      <c r="D837" s="3"/>
      <c r="E837" s="2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</row>
    <row r="838" spans="2:40" ht="13.5" customHeight="1">
      <c r="B838" s="3"/>
      <c r="C838" s="3"/>
      <c r="D838" s="3"/>
      <c r="E838" s="2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</row>
    <row r="839" spans="2:40" ht="13.5" customHeight="1">
      <c r="B839" s="3"/>
      <c r="C839" s="3"/>
      <c r="D839" s="3"/>
      <c r="E839" s="2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</row>
    <row r="840" spans="2:40" ht="13.5" customHeight="1">
      <c r="B840" s="3"/>
      <c r="C840" s="3"/>
      <c r="D840" s="3"/>
      <c r="E840" s="2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</row>
    <row r="841" spans="2:40" ht="13.5" customHeight="1">
      <c r="B841" s="3"/>
      <c r="C841" s="3"/>
      <c r="D841" s="3"/>
      <c r="E841" s="2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</row>
    <row r="842" spans="2:40" ht="13.5" customHeight="1">
      <c r="B842" s="3"/>
      <c r="C842" s="3"/>
      <c r="D842" s="3"/>
      <c r="E842" s="2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</row>
    <row r="843" spans="2:40" ht="13.5" customHeight="1">
      <c r="B843" s="3"/>
      <c r="C843" s="3"/>
      <c r="D843" s="3"/>
      <c r="E843" s="2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</row>
    <row r="844" spans="2:40" ht="13.5" customHeight="1">
      <c r="B844" s="3"/>
      <c r="C844" s="3"/>
      <c r="D844" s="3"/>
      <c r="E844" s="2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</row>
    <row r="845" spans="2:40" ht="13.5" customHeight="1">
      <c r="B845" s="3"/>
      <c r="C845" s="3"/>
      <c r="D845" s="3"/>
      <c r="E845" s="2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</row>
    <row r="846" spans="2:40" ht="13.5" customHeight="1">
      <c r="B846" s="3"/>
      <c r="C846" s="3"/>
      <c r="D846" s="3"/>
      <c r="E846" s="2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</row>
    <row r="847" spans="2:40" ht="13.5" customHeight="1">
      <c r="B847" s="3"/>
      <c r="C847" s="3"/>
      <c r="D847" s="3"/>
      <c r="E847" s="2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</row>
    <row r="848" spans="2:40" ht="13.5" customHeight="1">
      <c r="B848" s="3"/>
      <c r="C848" s="3"/>
      <c r="D848" s="3"/>
      <c r="E848" s="2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</row>
    <row r="849" spans="2:40" ht="13.5" customHeight="1">
      <c r="B849" s="3"/>
      <c r="C849" s="3"/>
      <c r="D849" s="3"/>
      <c r="E849" s="2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</row>
    <row r="850" spans="2:40" ht="13.5" customHeight="1">
      <c r="B850" s="3"/>
      <c r="C850" s="3"/>
      <c r="D850" s="3"/>
      <c r="E850" s="2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</row>
    <row r="851" spans="2:40" ht="13.5" customHeight="1">
      <c r="B851" s="3"/>
      <c r="C851" s="3"/>
      <c r="D851" s="3"/>
      <c r="E851" s="2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</row>
    <row r="852" spans="2:40" ht="13.5" customHeight="1">
      <c r="B852" s="3"/>
      <c r="C852" s="3"/>
      <c r="D852" s="3"/>
      <c r="E852" s="2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</row>
    <row r="853" spans="2:40" ht="13.5" customHeight="1">
      <c r="B853" s="3"/>
      <c r="C853" s="3"/>
      <c r="D853" s="3"/>
      <c r="E853" s="2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</row>
    <row r="854" spans="2:40" ht="13.5" customHeight="1">
      <c r="B854" s="3"/>
      <c r="C854" s="3"/>
      <c r="D854" s="3"/>
      <c r="E854" s="2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</row>
    <row r="855" spans="2:40" ht="13.5" customHeight="1">
      <c r="B855" s="3"/>
      <c r="C855" s="3"/>
      <c r="D855" s="3"/>
      <c r="E855" s="2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</row>
    <row r="856" spans="2:40" ht="13.5" customHeight="1">
      <c r="B856" s="3"/>
      <c r="C856" s="3"/>
      <c r="D856" s="3"/>
      <c r="E856" s="2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</row>
    <row r="857" spans="2:40" ht="13.5" customHeight="1">
      <c r="B857" s="3"/>
      <c r="C857" s="3"/>
      <c r="D857" s="3"/>
      <c r="E857" s="2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</row>
    <row r="858" spans="2:40" ht="13.5" customHeight="1">
      <c r="B858" s="3"/>
      <c r="C858" s="3"/>
      <c r="D858" s="3"/>
      <c r="E858" s="2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</row>
    <row r="859" spans="2:40" ht="13.5" customHeight="1">
      <c r="B859" s="3"/>
      <c r="C859" s="3"/>
      <c r="D859" s="3"/>
      <c r="E859" s="2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</row>
    <row r="860" spans="2:40" ht="13.5" customHeight="1">
      <c r="B860" s="3"/>
      <c r="C860" s="3"/>
      <c r="D860" s="3"/>
      <c r="E860" s="2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</row>
    <row r="861" spans="2:40" ht="13.5" customHeight="1">
      <c r="B861" s="3"/>
      <c r="C861" s="3"/>
      <c r="D861" s="3"/>
      <c r="E861" s="2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</row>
    <row r="862" spans="2:40" ht="13.5" customHeight="1">
      <c r="B862" s="3"/>
      <c r="C862" s="3"/>
      <c r="D862" s="3"/>
      <c r="E862" s="2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</row>
    <row r="863" spans="2:40" ht="13.5" customHeight="1">
      <c r="B863" s="3"/>
      <c r="C863" s="3"/>
      <c r="D863" s="3"/>
      <c r="E863" s="2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</row>
    <row r="864" spans="2:40" ht="13.5" customHeight="1">
      <c r="B864" s="3"/>
      <c r="C864" s="3"/>
      <c r="D864" s="3"/>
      <c r="E864" s="2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</row>
    <row r="865" spans="2:40" ht="13.5" customHeight="1">
      <c r="B865" s="3"/>
      <c r="C865" s="3"/>
      <c r="D865" s="3"/>
      <c r="E865" s="2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</row>
    <row r="866" spans="2:40" ht="13.5" customHeight="1">
      <c r="B866" s="3"/>
      <c r="C866" s="3"/>
      <c r="D866" s="3"/>
      <c r="E866" s="2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</row>
    <row r="867" spans="2:40" ht="13.5" customHeight="1">
      <c r="B867" s="3"/>
      <c r="C867" s="3"/>
      <c r="D867" s="3"/>
      <c r="E867" s="2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</row>
    <row r="868" spans="2:40" ht="13.5" customHeight="1">
      <c r="B868" s="3"/>
      <c r="C868" s="3"/>
      <c r="D868" s="3"/>
      <c r="E868" s="2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</row>
    <row r="869" spans="2:40" ht="13.5" customHeight="1">
      <c r="B869" s="3"/>
      <c r="C869" s="3"/>
      <c r="D869" s="3"/>
      <c r="E869" s="2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</row>
    <row r="870" spans="2:40" ht="13.5" customHeight="1">
      <c r="B870" s="3"/>
      <c r="C870" s="3"/>
      <c r="D870" s="3"/>
      <c r="E870" s="2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</row>
    <row r="871" spans="2:40" ht="13.5" customHeight="1">
      <c r="B871" s="3"/>
      <c r="C871" s="3"/>
      <c r="D871" s="3"/>
      <c r="E871" s="2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</row>
    <row r="872" spans="2:40" ht="13.5" customHeight="1">
      <c r="B872" s="3"/>
      <c r="C872" s="3"/>
      <c r="D872" s="3"/>
      <c r="E872" s="2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</row>
    <row r="873" spans="2:40" ht="13.5" customHeight="1">
      <c r="B873" s="3"/>
      <c r="C873" s="3"/>
      <c r="D873" s="3"/>
      <c r="E873" s="2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</row>
    <row r="874" spans="2:40" ht="13.5" customHeight="1">
      <c r="B874" s="3"/>
      <c r="C874" s="3"/>
      <c r="D874" s="3"/>
      <c r="E874" s="2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</row>
    <row r="875" spans="2:40" ht="13.5" customHeight="1">
      <c r="B875" s="3"/>
      <c r="C875" s="3"/>
      <c r="D875" s="3"/>
      <c r="E875" s="23"/>
      <c r="F875" s="3"/>
      <c r="G875" s="3"/>
      <c r="H875" s="3"/>
      <c r="I875" s="3"/>
      <c r="J875" s="25"/>
      <c r="K875" s="3"/>
      <c r="L875" s="3"/>
      <c r="M875" s="3"/>
      <c r="N875" s="3"/>
      <c r="O875" s="3"/>
      <c r="P875" s="3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</row>
    <row r="876" spans="2:40" ht="13.5" customHeight="1">
      <c r="B876" s="3"/>
      <c r="C876" s="3"/>
      <c r="D876" s="3"/>
      <c r="E876" s="23"/>
      <c r="F876" s="3"/>
      <c r="G876" s="3"/>
      <c r="H876" s="3"/>
      <c r="I876" s="3"/>
      <c r="J876" s="25"/>
      <c r="K876" s="3"/>
      <c r="L876" s="3"/>
      <c r="M876" s="3"/>
      <c r="N876" s="3"/>
      <c r="O876" s="3"/>
      <c r="P876" s="3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</row>
    <row r="877" spans="2:40" ht="13.5" customHeight="1">
      <c r="B877" s="3"/>
      <c r="C877" s="3"/>
      <c r="D877" s="3"/>
      <c r="E877" s="23"/>
      <c r="F877" s="3"/>
      <c r="G877" s="3"/>
      <c r="H877" s="3"/>
      <c r="I877" s="3"/>
      <c r="J877" s="25"/>
      <c r="K877" s="3"/>
      <c r="L877" s="3"/>
      <c r="M877" s="3"/>
      <c r="N877" s="3"/>
      <c r="O877" s="3"/>
      <c r="P877" s="3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</row>
    <row r="878" spans="2:40" ht="13.5" customHeight="1">
      <c r="B878" s="3"/>
      <c r="C878" s="3"/>
      <c r="D878" s="3"/>
      <c r="E878" s="23"/>
      <c r="F878" s="3"/>
      <c r="G878" s="3"/>
      <c r="H878" s="3"/>
      <c r="I878" s="3"/>
      <c r="J878" s="25"/>
      <c r="K878" s="3"/>
      <c r="L878" s="3"/>
      <c r="M878" s="3"/>
      <c r="N878" s="3"/>
      <c r="O878" s="3"/>
      <c r="P878" s="3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</row>
    <row r="879" spans="2:40" ht="13.5" customHeight="1">
      <c r="B879" s="3"/>
      <c r="C879" s="3"/>
      <c r="D879" s="3"/>
      <c r="E879" s="23"/>
      <c r="F879" s="3"/>
      <c r="G879" s="3"/>
      <c r="H879" s="3"/>
      <c r="I879" s="3"/>
      <c r="J879" s="25"/>
      <c r="K879" s="3"/>
      <c r="L879" s="3"/>
      <c r="M879" s="3"/>
      <c r="N879" s="3"/>
      <c r="O879" s="3"/>
      <c r="P879" s="3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</row>
    <row r="880" spans="2:40" ht="13.5" customHeight="1">
      <c r="B880" s="3"/>
      <c r="C880" s="3"/>
      <c r="D880" s="3"/>
      <c r="E880" s="23"/>
      <c r="F880" s="3"/>
      <c r="G880" s="3"/>
      <c r="H880" s="3"/>
      <c r="I880" s="3"/>
      <c r="J880" s="25"/>
      <c r="K880" s="3"/>
      <c r="L880" s="3"/>
      <c r="M880" s="3"/>
      <c r="N880" s="3"/>
      <c r="O880" s="3"/>
      <c r="P880" s="3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</row>
    <row r="881" spans="2:40" ht="13.5" customHeight="1">
      <c r="B881" s="3"/>
      <c r="C881" s="3"/>
      <c r="D881" s="3"/>
      <c r="E881" s="23"/>
      <c r="F881" s="3"/>
      <c r="G881" s="3"/>
      <c r="H881" s="3"/>
      <c r="I881" s="3"/>
      <c r="J881" s="25"/>
      <c r="K881" s="3"/>
      <c r="L881" s="3"/>
      <c r="M881" s="3"/>
      <c r="N881" s="3"/>
      <c r="O881" s="3"/>
      <c r="P881" s="3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</row>
    <row r="882" spans="2:40" ht="13.5" customHeight="1">
      <c r="B882" s="3"/>
      <c r="C882" s="3"/>
      <c r="D882" s="3"/>
      <c r="E882" s="23"/>
      <c r="F882" s="3"/>
      <c r="G882" s="3"/>
      <c r="H882" s="3"/>
      <c r="I882" s="3"/>
      <c r="J882" s="25"/>
      <c r="K882" s="3"/>
      <c r="L882" s="3"/>
      <c r="M882" s="3"/>
      <c r="N882" s="3"/>
      <c r="O882" s="3"/>
      <c r="P882" s="3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</row>
    <row r="883" spans="2:40" ht="13.5" customHeight="1">
      <c r="B883" s="3"/>
      <c r="C883" s="3"/>
      <c r="D883" s="3"/>
      <c r="E883" s="23"/>
      <c r="F883" s="3"/>
      <c r="G883" s="3"/>
      <c r="H883" s="3"/>
      <c r="I883" s="3"/>
      <c r="J883" s="25"/>
      <c r="K883" s="3"/>
      <c r="L883" s="3"/>
      <c r="M883" s="3"/>
      <c r="N883" s="3"/>
      <c r="O883" s="3"/>
      <c r="P883" s="3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</row>
    <row r="884" spans="2:40" ht="13.5" customHeight="1">
      <c r="B884" s="3"/>
      <c r="C884" s="3"/>
      <c r="D884" s="3"/>
      <c r="E884" s="23"/>
      <c r="F884" s="3"/>
      <c r="G884" s="3"/>
      <c r="H884" s="3"/>
      <c r="I884" s="3"/>
      <c r="J884" s="25"/>
      <c r="K884" s="3"/>
      <c r="L884" s="3"/>
      <c r="M884" s="3"/>
      <c r="N884" s="3"/>
      <c r="O884" s="3"/>
      <c r="P884" s="3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</row>
    <row r="885" spans="2:40" ht="13.5" customHeight="1">
      <c r="B885" s="3"/>
      <c r="C885" s="3"/>
      <c r="D885" s="3"/>
      <c r="E885" s="23"/>
      <c r="F885" s="3"/>
      <c r="G885" s="3"/>
      <c r="H885" s="3"/>
      <c r="I885" s="3"/>
      <c r="J885" s="25"/>
      <c r="K885" s="3"/>
      <c r="L885" s="3"/>
      <c r="M885" s="3"/>
      <c r="N885" s="3"/>
      <c r="O885" s="3"/>
      <c r="P885" s="3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</row>
    <row r="886" spans="2:40" ht="13.5" customHeight="1">
      <c r="B886" s="3"/>
      <c r="C886" s="3"/>
      <c r="D886" s="3"/>
      <c r="E886" s="23"/>
      <c r="F886" s="3"/>
      <c r="G886" s="3"/>
      <c r="H886" s="3"/>
      <c r="I886" s="3"/>
      <c r="J886" s="25"/>
      <c r="K886" s="3"/>
      <c r="L886" s="3"/>
      <c r="M886" s="3"/>
      <c r="N886" s="3"/>
      <c r="O886" s="3"/>
      <c r="P886" s="3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</row>
    <row r="887" spans="2:40" ht="13.5" customHeight="1">
      <c r="B887" s="3"/>
      <c r="C887" s="3"/>
      <c r="D887" s="3"/>
      <c r="E887" s="23"/>
      <c r="F887" s="3"/>
      <c r="G887" s="3"/>
      <c r="H887" s="3"/>
      <c r="I887" s="3"/>
      <c r="J887" s="25"/>
      <c r="K887" s="3"/>
      <c r="L887" s="3"/>
      <c r="M887" s="3"/>
      <c r="N887" s="3"/>
      <c r="O887" s="3"/>
      <c r="P887" s="3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</row>
    <row r="888" spans="2:40" ht="13.5" customHeight="1">
      <c r="B888" s="3"/>
      <c r="C888" s="3"/>
      <c r="D888" s="3"/>
      <c r="E888" s="23"/>
      <c r="F888" s="3"/>
      <c r="G888" s="3"/>
      <c r="H888" s="3"/>
      <c r="I888" s="3"/>
      <c r="J888" s="25"/>
      <c r="K888" s="3"/>
      <c r="L888" s="3"/>
      <c r="M888" s="3"/>
      <c r="N888" s="3"/>
      <c r="O888" s="3"/>
      <c r="P888" s="3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</row>
    <row r="889" spans="2:40" ht="13.5" customHeight="1">
      <c r="B889" s="3"/>
      <c r="C889" s="3"/>
      <c r="D889" s="3"/>
      <c r="E889" s="23"/>
      <c r="F889" s="3"/>
      <c r="G889" s="3"/>
      <c r="H889" s="3"/>
      <c r="I889" s="3"/>
      <c r="J889" s="25"/>
      <c r="K889" s="3"/>
      <c r="L889" s="3"/>
      <c r="M889" s="3"/>
      <c r="N889" s="3"/>
      <c r="O889" s="3"/>
      <c r="P889" s="3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</row>
    <row r="890" spans="2:40" ht="13.5" customHeight="1">
      <c r="B890" s="3"/>
      <c r="C890" s="3"/>
      <c r="D890" s="3"/>
      <c r="E890" s="23"/>
      <c r="F890" s="3"/>
      <c r="G890" s="3"/>
      <c r="H890" s="3"/>
      <c r="I890" s="3"/>
      <c r="J890" s="25"/>
      <c r="K890" s="3"/>
      <c r="L890" s="3"/>
      <c r="M890" s="3"/>
      <c r="N890" s="3"/>
      <c r="O890" s="3"/>
      <c r="P890" s="3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</row>
    <row r="891" spans="2:40" ht="13.5" customHeight="1">
      <c r="B891" s="3"/>
      <c r="C891" s="3"/>
      <c r="D891" s="3"/>
      <c r="E891" s="23"/>
      <c r="F891" s="3"/>
      <c r="G891" s="3"/>
      <c r="H891" s="3"/>
      <c r="I891" s="3"/>
      <c r="J891" s="25"/>
      <c r="K891" s="3"/>
      <c r="L891" s="3"/>
      <c r="M891" s="3"/>
      <c r="N891" s="3"/>
      <c r="O891" s="3"/>
      <c r="P891" s="3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</row>
    <row r="892" spans="2:40" ht="13.5" customHeight="1">
      <c r="B892" s="3"/>
      <c r="C892" s="3"/>
      <c r="D892" s="3"/>
      <c r="E892" s="23"/>
      <c r="F892" s="3"/>
      <c r="G892" s="3"/>
      <c r="H892" s="3"/>
      <c r="I892" s="3"/>
      <c r="J892" s="25"/>
      <c r="K892" s="3"/>
      <c r="L892" s="3"/>
      <c r="M892" s="3"/>
      <c r="N892" s="3"/>
      <c r="O892" s="3"/>
      <c r="P892" s="3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</row>
    <row r="893" spans="2:40" ht="13.5" customHeight="1">
      <c r="B893" s="3"/>
      <c r="C893" s="3"/>
      <c r="D893" s="3"/>
      <c r="E893" s="23"/>
      <c r="F893" s="3"/>
      <c r="G893" s="3"/>
      <c r="H893" s="3"/>
      <c r="I893" s="3"/>
      <c r="J893" s="25"/>
      <c r="K893" s="3"/>
      <c r="L893" s="3"/>
      <c r="M893" s="3"/>
      <c r="N893" s="3"/>
      <c r="O893" s="3"/>
      <c r="P893" s="3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</row>
    <row r="894" spans="2:40" ht="13.5" customHeight="1">
      <c r="B894" s="3"/>
      <c r="C894" s="3"/>
      <c r="D894" s="3"/>
      <c r="E894" s="23"/>
      <c r="F894" s="3"/>
      <c r="G894" s="3"/>
      <c r="H894" s="3"/>
      <c r="I894" s="3"/>
      <c r="J894" s="25"/>
      <c r="K894" s="3"/>
      <c r="L894" s="3"/>
      <c r="M894" s="3"/>
      <c r="N894" s="3"/>
      <c r="O894" s="3"/>
      <c r="P894" s="3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</row>
    <row r="895" spans="2:40" ht="13.5" customHeight="1">
      <c r="B895" s="3"/>
      <c r="C895" s="3"/>
      <c r="D895" s="3"/>
      <c r="E895" s="23"/>
      <c r="F895" s="3"/>
      <c r="G895" s="3"/>
      <c r="H895" s="3"/>
      <c r="I895" s="3"/>
      <c r="J895" s="25"/>
      <c r="K895" s="3"/>
      <c r="L895" s="3"/>
      <c r="M895" s="3"/>
      <c r="N895" s="3"/>
      <c r="O895" s="3"/>
      <c r="P895" s="3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</row>
    <row r="896" spans="2:40" ht="13.5" customHeight="1">
      <c r="B896" s="3"/>
      <c r="C896" s="3"/>
      <c r="D896" s="3"/>
      <c r="E896" s="23"/>
      <c r="F896" s="3"/>
      <c r="G896" s="3"/>
      <c r="H896" s="3"/>
      <c r="I896" s="3"/>
      <c r="J896" s="25"/>
      <c r="K896" s="3"/>
      <c r="L896" s="3"/>
      <c r="M896" s="3"/>
      <c r="N896" s="3"/>
      <c r="O896" s="3"/>
      <c r="P896" s="3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</row>
    <row r="897" spans="2:40" ht="13.5" customHeight="1">
      <c r="B897" s="3"/>
      <c r="C897" s="3"/>
      <c r="D897" s="3"/>
      <c r="E897" s="23"/>
      <c r="F897" s="3"/>
      <c r="G897" s="3"/>
      <c r="H897" s="3"/>
      <c r="I897" s="3"/>
      <c r="J897" s="25"/>
      <c r="K897" s="3"/>
      <c r="L897" s="3"/>
      <c r="M897" s="3"/>
      <c r="N897" s="3"/>
      <c r="O897" s="3"/>
      <c r="P897" s="3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</row>
    <row r="898" spans="2:40" ht="13.5" customHeight="1">
      <c r="B898" s="3"/>
      <c r="C898" s="3"/>
      <c r="D898" s="3"/>
      <c r="E898" s="23"/>
      <c r="F898" s="3"/>
      <c r="G898" s="3"/>
      <c r="H898" s="3"/>
      <c r="I898" s="3"/>
      <c r="J898" s="25"/>
      <c r="K898" s="3"/>
      <c r="L898" s="3"/>
      <c r="M898" s="3"/>
      <c r="N898" s="3"/>
      <c r="O898" s="3"/>
      <c r="P898" s="3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</row>
    <row r="899" spans="2:40" ht="13.5" customHeight="1">
      <c r="B899" s="3"/>
      <c r="C899" s="3"/>
      <c r="D899" s="3"/>
      <c r="E899" s="23"/>
      <c r="F899" s="3"/>
      <c r="G899" s="3"/>
      <c r="H899" s="3"/>
      <c r="I899" s="3"/>
      <c r="J899" s="25"/>
      <c r="K899" s="3"/>
      <c r="L899" s="3"/>
      <c r="M899" s="3"/>
      <c r="N899" s="3"/>
      <c r="O899" s="3"/>
      <c r="P899" s="3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</row>
    <row r="900" spans="2:40" ht="13.5" customHeight="1">
      <c r="B900" s="3"/>
      <c r="C900" s="3"/>
      <c r="D900" s="3"/>
      <c r="E900" s="23"/>
      <c r="F900" s="3"/>
      <c r="G900" s="3"/>
      <c r="H900" s="3"/>
      <c r="I900" s="3"/>
      <c r="J900" s="25"/>
      <c r="K900" s="3"/>
      <c r="L900" s="3"/>
      <c r="M900" s="3"/>
      <c r="N900" s="3"/>
      <c r="O900" s="3"/>
      <c r="P900" s="3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</row>
    <row r="901" spans="2:40" ht="13.5" customHeight="1">
      <c r="B901" s="3"/>
      <c r="C901" s="3"/>
      <c r="D901" s="3"/>
      <c r="E901" s="23"/>
      <c r="F901" s="3"/>
      <c r="G901" s="3"/>
      <c r="H901" s="3"/>
      <c r="I901" s="3"/>
      <c r="J901" s="25"/>
      <c r="K901" s="3"/>
      <c r="L901" s="3"/>
      <c r="M901" s="3"/>
      <c r="N901" s="3"/>
      <c r="O901" s="3"/>
      <c r="P901" s="3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</row>
    <row r="902" spans="2:40" ht="13.5" customHeight="1">
      <c r="B902" s="3"/>
      <c r="C902" s="3"/>
      <c r="D902" s="3"/>
      <c r="E902" s="23"/>
      <c r="F902" s="3"/>
      <c r="G902" s="3"/>
      <c r="H902" s="3"/>
      <c r="I902" s="3"/>
      <c r="J902" s="25"/>
      <c r="K902" s="3"/>
      <c r="L902" s="3"/>
      <c r="M902" s="3"/>
      <c r="N902" s="3"/>
      <c r="O902" s="3"/>
      <c r="P902" s="3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</row>
    <row r="903" spans="2:40" ht="13.5" customHeight="1">
      <c r="B903" s="3"/>
      <c r="C903" s="3"/>
      <c r="D903" s="3"/>
      <c r="E903" s="23"/>
      <c r="F903" s="3"/>
      <c r="G903" s="3"/>
      <c r="H903" s="3"/>
      <c r="I903" s="3"/>
      <c r="J903" s="25"/>
      <c r="K903" s="3"/>
      <c r="L903" s="3"/>
      <c r="M903" s="3"/>
      <c r="N903" s="3"/>
      <c r="O903" s="3"/>
      <c r="P903" s="3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</row>
    <row r="904" spans="2:40" ht="13.5" customHeight="1">
      <c r="B904" s="3"/>
      <c r="C904" s="3"/>
      <c r="D904" s="3"/>
      <c r="E904" s="23"/>
      <c r="F904" s="3"/>
      <c r="G904" s="3"/>
      <c r="H904" s="3"/>
      <c r="I904" s="3"/>
      <c r="J904" s="25"/>
      <c r="K904" s="3"/>
      <c r="L904" s="3"/>
      <c r="M904" s="3"/>
      <c r="N904" s="3"/>
      <c r="O904" s="3"/>
      <c r="P904" s="3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</row>
    <row r="905" spans="2:40" ht="13.5" customHeight="1">
      <c r="B905" s="3"/>
      <c r="C905" s="3"/>
      <c r="D905" s="3"/>
      <c r="E905" s="23"/>
      <c r="F905" s="3"/>
      <c r="G905" s="3"/>
      <c r="H905" s="3"/>
      <c r="I905" s="3"/>
      <c r="J905" s="25"/>
      <c r="K905" s="3"/>
      <c r="L905" s="3"/>
      <c r="M905" s="3"/>
      <c r="N905" s="3"/>
      <c r="O905" s="3"/>
      <c r="P905" s="3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</row>
    <row r="906" spans="2:40" ht="13.5" customHeight="1">
      <c r="B906" s="3"/>
      <c r="C906" s="3"/>
      <c r="D906" s="3"/>
      <c r="E906" s="23"/>
      <c r="F906" s="3"/>
      <c r="G906" s="3"/>
      <c r="H906" s="3"/>
      <c r="I906" s="3"/>
      <c r="J906" s="25"/>
      <c r="K906" s="3"/>
      <c r="L906" s="3"/>
      <c r="M906" s="3"/>
      <c r="N906" s="3"/>
      <c r="O906" s="3"/>
      <c r="P906" s="3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</row>
    <row r="907" spans="2:40" ht="13.5" customHeight="1">
      <c r="B907" s="3"/>
      <c r="C907" s="3"/>
      <c r="D907" s="3"/>
      <c r="E907" s="23"/>
      <c r="F907" s="3"/>
      <c r="G907" s="3"/>
      <c r="H907" s="3"/>
      <c r="I907" s="3"/>
      <c r="J907" s="25"/>
      <c r="K907" s="3"/>
      <c r="L907" s="3"/>
      <c r="M907" s="3"/>
      <c r="N907" s="3"/>
      <c r="O907" s="3"/>
      <c r="P907" s="3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</row>
    <row r="908" spans="2:40" ht="13.5" customHeight="1">
      <c r="B908" s="3"/>
      <c r="C908" s="3"/>
      <c r="D908" s="3"/>
      <c r="E908" s="23"/>
      <c r="F908" s="3"/>
      <c r="G908" s="3"/>
      <c r="H908" s="3"/>
      <c r="I908" s="3"/>
      <c r="J908" s="25"/>
      <c r="K908" s="3"/>
      <c r="L908" s="3"/>
      <c r="M908" s="3"/>
      <c r="N908" s="3"/>
      <c r="O908" s="3"/>
      <c r="P908" s="3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</row>
    <row r="909" spans="2:40" ht="13.5" customHeight="1">
      <c r="B909" s="3"/>
      <c r="C909" s="3"/>
      <c r="D909" s="3"/>
      <c r="E909" s="23"/>
      <c r="F909" s="3"/>
      <c r="G909" s="3"/>
      <c r="H909" s="3"/>
      <c r="I909" s="3"/>
      <c r="J909" s="25"/>
      <c r="K909" s="3"/>
      <c r="L909" s="3"/>
      <c r="M909" s="3"/>
      <c r="N909" s="3"/>
      <c r="O909" s="3"/>
      <c r="P909" s="3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</row>
    <row r="910" spans="2:40" ht="13.5" customHeight="1">
      <c r="B910" s="3"/>
      <c r="C910" s="3"/>
      <c r="D910" s="3"/>
      <c r="E910" s="23"/>
      <c r="F910" s="3"/>
      <c r="G910" s="3"/>
      <c r="H910" s="3"/>
      <c r="I910" s="3"/>
      <c r="J910" s="25"/>
      <c r="K910" s="3"/>
      <c r="L910" s="3"/>
      <c r="M910" s="3"/>
      <c r="N910" s="3"/>
      <c r="O910" s="3"/>
      <c r="P910" s="3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</row>
    <row r="911" spans="2:40" ht="13.5" customHeight="1">
      <c r="B911" s="3"/>
      <c r="C911" s="3"/>
      <c r="D911" s="3"/>
      <c r="E911" s="23"/>
      <c r="F911" s="3"/>
      <c r="G911" s="3"/>
      <c r="H911" s="3"/>
      <c r="I911" s="3"/>
      <c r="J911" s="25"/>
      <c r="K911" s="3"/>
      <c r="L911" s="3"/>
      <c r="M911" s="3"/>
      <c r="N911" s="3"/>
      <c r="O911" s="3"/>
      <c r="P911" s="3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</row>
    <row r="912" spans="2:40" ht="13.5" customHeight="1">
      <c r="B912" s="3"/>
      <c r="C912" s="3"/>
      <c r="D912" s="3"/>
      <c r="E912" s="23"/>
      <c r="F912" s="3"/>
      <c r="G912" s="3"/>
      <c r="H912" s="3"/>
      <c r="I912" s="3"/>
      <c r="J912" s="25"/>
      <c r="K912" s="3"/>
      <c r="L912" s="3"/>
      <c r="M912" s="3"/>
      <c r="N912" s="3"/>
      <c r="O912" s="3"/>
      <c r="P912" s="3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</row>
    <row r="913" spans="2:40" ht="13.5" customHeight="1">
      <c r="B913" s="3"/>
      <c r="C913" s="3"/>
      <c r="D913" s="3"/>
      <c r="E913" s="23"/>
      <c r="F913" s="3"/>
      <c r="G913" s="3"/>
      <c r="H913" s="3"/>
      <c r="I913" s="3"/>
      <c r="J913" s="25"/>
      <c r="K913" s="3"/>
      <c r="L913" s="3"/>
      <c r="M913" s="3"/>
      <c r="N913" s="3"/>
      <c r="O913" s="3"/>
      <c r="P913" s="3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</row>
    <row r="914" spans="2:40" ht="13.5" customHeight="1">
      <c r="B914" s="3"/>
      <c r="C914" s="3"/>
      <c r="D914" s="3"/>
      <c r="E914" s="23"/>
      <c r="F914" s="3"/>
      <c r="G914" s="3"/>
      <c r="H914" s="3"/>
      <c r="I914" s="3"/>
      <c r="J914" s="25"/>
      <c r="K914" s="3"/>
      <c r="L914" s="3"/>
      <c r="M914" s="3"/>
      <c r="N914" s="3"/>
      <c r="O914" s="3"/>
      <c r="P914" s="3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</row>
    <row r="915" spans="2:40" ht="13.5" customHeight="1">
      <c r="B915" s="3"/>
      <c r="C915" s="3"/>
      <c r="D915" s="3"/>
      <c r="E915" s="23"/>
      <c r="F915" s="3"/>
      <c r="G915" s="3"/>
      <c r="H915" s="3"/>
      <c r="I915" s="3"/>
      <c r="J915" s="25"/>
      <c r="K915" s="3"/>
      <c r="L915" s="3"/>
      <c r="M915" s="3"/>
      <c r="N915" s="3"/>
      <c r="O915" s="3"/>
      <c r="P915" s="3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</row>
    <row r="916" spans="2:40" ht="13.5" customHeight="1">
      <c r="B916" s="3"/>
      <c r="C916" s="3"/>
      <c r="D916" s="3"/>
      <c r="E916" s="23"/>
      <c r="F916" s="3"/>
      <c r="G916" s="3"/>
      <c r="H916" s="3"/>
      <c r="I916" s="3"/>
      <c r="J916" s="25"/>
      <c r="K916" s="3"/>
      <c r="L916" s="3"/>
      <c r="M916" s="3"/>
      <c r="N916" s="3"/>
      <c r="O916" s="3"/>
      <c r="P916" s="3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</row>
    <row r="917" spans="2:40" ht="13.5" customHeight="1">
      <c r="B917" s="3"/>
      <c r="C917" s="3"/>
      <c r="D917" s="3"/>
      <c r="E917" s="23"/>
      <c r="F917" s="3"/>
      <c r="G917" s="3"/>
      <c r="H917" s="3"/>
      <c r="I917" s="3"/>
      <c r="J917" s="25"/>
      <c r="K917" s="3"/>
      <c r="L917" s="3"/>
      <c r="M917" s="3"/>
      <c r="N917" s="3"/>
      <c r="O917" s="3"/>
      <c r="P917" s="3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</row>
    <row r="918" spans="2:40" ht="13.5" customHeight="1">
      <c r="B918" s="3"/>
      <c r="C918" s="3"/>
      <c r="D918" s="3"/>
      <c r="E918" s="23"/>
      <c r="F918" s="3"/>
      <c r="G918" s="3"/>
      <c r="H918" s="3"/>
      <c r="I918" s="3"/>
      <c r="J918" s="25"/>
      <c r="K918" s="3"/>
      <c r="L918" s="3"/>
      <c r="M918" s="3"/>
      <c r="N918" s="3"/>
      <c r="O918" s="3"/>
      <c r="P918" s="3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</row>
    <row r="919" spans="2:40" ht="13.5" customHeight="1">
      <c r="B919" s="3"/>
      <c r="C919" s="3"/>
      <c r="D919" s="3"/>
      <c r="E919" s="23"/>
      <c r="F919" s="3"/>
      <c r="G919" s="3"/>
      <c r="H919" s="3"/>
      <c r="I919" s="3"/>
      <c r="J919" s="25"/>
      <c r="K919" s="3"/>
      <c r="L919" s="3"/>
      <c r="M919" s="3"/>
      <c r="N919" s="3"/>
      <c r="O919" s="3"/>
      <c r="P919" s="3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</row>
    <row r="920" spans="2:40" ht="13.5" customHeight="1">
      <c r="B920" s="3"/>
      <c r="C920" s="3"/>
      <c r="D920" s="3"/>
      <c r="E920" s="23"/>
      <c r="F920" s="3"/>
      <c r="G920" s="3"/>
      <c r="H920" s="3"/>
      <c r="I920" s="3"/>
      <c r="J920" s="25"/>
      <c r="K920" s="3"/>
      <c r="L920" s="3"/>
      <c r="M920" s="3"/>
      <c r="N920" s="3"/>
      <c r="O920" s="3"/>
      <c r="P920" s="3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</row>
    <row r="921" spans="2:40" ht="13.5" customHeight="1">
      <c r="B921" s="3"/>
      <c r="C921" s="3"/>
      <c r="D921" s="3"/>
      <c r="E921" s="23"/>
      <c r="F921" s="3"/>
      <c r="G921" s="3"/>
      <c r="H921" s="3"/>
      <c r="I921" s="3"/>
      <c r="J921" s="25"/>
      <c r="K921" s="3"/>
      <c r="L921" s="3"/>
      <c r="M921" s="3"/>
      <c r="N921" s="3"/>
      <c r="O921" s="3"/>
      <c r="P921" s="3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</row>
    <row r="922" spans="2:40" ht="13.5" customHeight="1">
      <c r="B922" s="3"/>
      <c r="C922" s="3"/>
      <c r="D922" s="3"/>
      <c r="E922" s="23"/>
      <c r="F922" s="3"/>
      <c r="G922" s="3"/>
      <c r="H922" s="3"/>
      <c r="I922" s="3"/>
      <c r="J922" s="25"/>
      <c r="K922" s="3"/>
      <c r="L922" s="3"/>
      <c r="M922" s="3"/>
      <c r="N922" s="3"/>
      <c r="O922" s="3"/>
      <c r="P922" s="3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</row>
    <row r="923" spans="2:40" ht="13.5" customHeight="1">
      <c r="B923" s="3"/>
      <c r="C923" s="3"/>
      <c r="D923" s="3"/>
      <c r="E923" s="23"/>
      <c r="F923" s="3"/>
      <c r="G923" s="3"/>
      <c r="H923" s="3"/>
      <c r="I923" s="3"/>
      <c r="J923" s="25"/>
      <c r="K923" s="3"/>
      <c r="L923" s="3"/>
      <c r="M923" s="3"/>
      <c r="N923" s="3"/>
      <c r="O923" s="3"/>
      <c r="P923" s="3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</row>
    <row r="924" spans="2:40" ht="13.5" customHeight="1">
      <c r="B924" s="3"/>
      <c r="C924" s="3"/>
      <c r="D924" s="3"/>
      <c r="E924" s="23"/>
      <c r="F924" s="3"/>
      <c r="G924" s="3"/>
      <c r="H924" s="3"/>
      <c r="I924" s="3"/>
      <c r="J924" s="25"/>
      <c r="K924" s="3"/>
      <c r="L924" s="3"/>
      <c r="M924" s="3"/>
      <c r="N924" s="3"/>
      <c r="O924" s="3"/>
      <c r="P924" s="3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</row>
    <row r="925" spans="2:40" ht="13.5" customHeight="1">
      <c r="B925" s="3"/>
      <c r="C925" s="3"/>
      <c r="D925" s="3"/>
      <c r="E925" s="23"/>
      <c r="F925" s="3"/>
      <c r="G925" s="3"/>
      <c r="H925" s="3"/>
      <c r="I925" s="3"/>
      <c r="J925" s="25"/>
      <c r="K925" s="3"/>
      <c r="L925" s="3"/>
      <c r="M925" s="3"/>
      <c r="N925" s="3"/>
      <c r="O925" s="3"/>
      <c r="P925" s="3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</row>
    <row r="926" spans="2:40" ht="13.5" customHeight="1">
      <c r="B926" s="3"/>
      <c r="C926" s="3"/>
      <c r="D926" s="3"/>
      <c r="E926" s="23"/>
      <c r="F926" s="3"/>
      <c r="G926" s="3"/>
      <c r="H926" s="3"/>
      <c r="I926" s="3"/>
      <c r="J926" s="25"/>
      <c r="K926" s="3"/>
      <c r="L926" s="3"/>
      <c r="M926" s="3"/>
      <c r="N926" s="3"/>
      <c r="O926" s="3"/>
      <c r="P926" s="3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</row>
    <row r="927" spans="2:40" ht="13.5" customHeight="1">
      <c r="B927" s="3"/>
      <c r="C927" s="3"/>
      <c r="D927" s="3"/>
      <c r="E927" s="23"/>
      <c r="F927" s="3"/>
      <c r="G927" s="3"/>
      <c r="H927" s="3"/>
      <c r="I927" s="3"/>
      <c r="J927" s="25"/>
      <c r="K927" s="3"/>
      <c r="L927" s="3"/>
      <c r="M927" s="3"/>
      <c r="N927" s="3"/>
      <c r="O927" s="3"/>
      <c r="P927" s="3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</row>
    <row r="928" spans="2:40" ht="13.5" customHeight="1">
      <c r="B928" s="3"/>
      <c r="C928" s="3"/>
      <c r="D928" s="3"/>
      <c r="E928" s="23"/>
      <c r="F928" s="3"/>
      <c r="G928" s="3"/>
      <c r="H928" s="3"/>
      <c r="I928" s="3"/>
      <c r="J928" s="25"/>
      <c r="K928" s="3"/>
      <c r="L928" s="3"/>
      <c r="M928" s="3"/>
      <c r="N928" s="3"/>
      <c r="O928" s="3"/>
      <c r="P928" s="3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</row>
    <row r="929" spans="2:40" ht="13.5" customHeight="1">
      <c r="B929" s="3"/>
      <c r="C929" s="3"/>
      <c r="D929" s="3"/>
      <c r="E929" s="23"/>
      <c r="F929" s="3"/>
      <c r="G929" s="3"/>
      <c r="H929" s="3"/>
      <c r="I929" s="3"/>
      <c r="J929" s="25"/>
      <c r="K929" s="3"/>
      <c r="L929" s="3"/>
      <c r="M929" s="3"/>
      <c r="N929" s="3"/>
      <c r="O929" s="3"/>
      <c r="P929" s="3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</row>
    <row r="930" spans="2:40" ht="13.5" customHeight="1">
      <c r="B930" s="3"/>
      <c r="C930" s="3"/>
      <c r="D930" s="3"/>
      <c r="E930" s="23"/>
      <c r="F930" s="3"/>
      <c r="G930" s="3"/>
      <c r="H930" s="3"/>
      <c r="I930" s="3"/>
      <c r="J930" s="25"/>
      <c r="K930" s="3"/>
      <c r="L930" s="3"/>
      <c r="M930" s="3"/>
      <c r="N930" s="3"/>
      <c r="O930" s="3"/>
      <c r="P930" s="3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</row>
    <row r="931" spans="2:40" ht="13.5" customHeight="1">
      <c r="B931" s="3"/>
      <c r="C931" s="3"/>
      <c r="D931" s="3"/>
      <c r="E931" s="23"/>
      <c r="F931" s="3"/>
      <c r="G931" s="3"/>
      <c r="H931" s="3"/>
      <c r="I931" s="3"/>
      <c r="J931" s="25"/>
      <c r="K931" s="3"/>
      <c r="L931" s="3"/>
      <c r="M931" s="3"/>
      <c r="N931" s="3"/>
      <c r="O931" s="3"/>
      <c r="P931" s="3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</row>
    <row r="932" spans="2:40" ht="13.5" customHeight="1">
      <c r="B932" s="3"/>
      <c r="C932" s="3"/>
      <c r="D932" s="3"/>
      <c r="E932" s="23"/>
      <c r="F932" s="3"/>
      <c r="G932" s="3"/>
      <c r="H932" s="3"/>
      <c r="I932" s="3"/>
      <c r="J932" s="25"/>
      <c r="K932" s="3"/>
      <c r="L932" s="3"/>
      <c r="M932" s="3"/>
      <c r="N932" s="3"/>
      <c r="O932" s="3"/>
      <c r="P932" s="3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</row>
    <row r="933" spans="2:40" ht="13.5" customHeight="1">
      <c r="B933" s="3"/>
      <c r="C933" s="3"/>
      <c r="D933" s="3"/>
      <c r="E933" s="23"/>
      <c r="F933" s="3"/>
      <c r="G933" s="3"/>
      <c r="H933" s="3"/>
      <c r="I933" s="3"/>
      <c r="J933" s="25"/>
      <c r="K933" s="3"/>
      <c r="L933" s="3"/>
      <c r="M933" s="3"/>
      <c r="N933" s="3"/>
      <c r="O933" s="3"/>
      <c r="P933" s="3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</row>
    <row r="934" spans="2:40" ht="13.5" customHeight="1">
      <c r="B934" s="3"/>
      <c r="C934" s="3"/>
      <c r="D934" s="3"/>
      <c r="E934" s="23"/>
      <c r="F934" s="3"/>
      <c r="G934" s="3"/>
      <c r="H934" s="3"/>
      <c r="I934" s="3"/>
      <c r="J934" s="25"/>
      <c r="K934" s="3"/>
      <c r="L934" s="3"/>
      <c r="M934" s="3"/>
      <c r="N934" s="3"/>
      <c r="O934" s="3"/>
      <c r="P934" s="3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</row>
    <row r="935" spans="2:40" ht="13.5" customHeight="1">
      <c r="B935" s="3"/>
      <c r="C935" s="3"/>
      <c r="D935" s="3"/>
      <c r="E935" s="23"/>
      <c r="F935" s="3"/>
      <c r="G935" s="3"/>
      <c r="H935" s="3"/>
      <c r="I935" s="3"/>
      <c r="J935" s="25"/>
      <c r="K935" s="3"/>
      <c r="L935" s="3"/>
      <c r="M935" s="3"/>
      <c r="N935" s="3"/>
      <c r="O935" s="3"/>
      <c r="P935" s="3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</row>
    <row r="936" spans="2:40" ht="13.5" customHeight="1">
      <c r="B936" s="3"/>
      <c r="C936" s="3"/>
      <c r="D936" s="3"/>
      <c r="E936" s="23"/>
      <c r="F936" s="3"/>
      <c r="G936" s="3"/>
      <c r="H936" s="3"/>
      <c r="I936" s="3"/>
      <c r="J936" s="25"/>
      <c r="K936" s="3"/>
      <c r="L936" s="3"/>
      <c r="M936" s="3"/>
      <c r="N936" s="3"/>
      <c r="O936" s="3"/>
      <c r="P936" s="3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</row>
    <row r="937" spans="2:40" ht="13.5" customHeight="1">
      <c r="B937" s="3"/>
      <c r="C937" s="3"/>
      <c r="D937" s="3"/>
      <c r="E937" s="23"/>
      <c r="F937" s="3"/>
      <c r="G937" s="3"/>
      <c r="H937" s="3"/>
      <c r="I937" s="3"/>
      <c r="J937" s="25"/>
      <c r="K937" s="3"/>
      <c r="L937" s="3"/>
      <c r="M937" s="3"/>
      <c r="N937" s="3"/>
      <c r="O937" s="3"/>
      <c r="P937" s="3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</row>
    <row r="938" spans="2:40" ht="13.5" customHeight="1">
      <c r="B938" s="3"/>
      <c r="C938" s="3"/>
      <c r="D938" s="3"/>
      <c r="E938" s="23"/>
      <c r="F938" s="3"/>
      <c r="G938" s="3"/>
      <c r="H938" s="3"/>
      <c r="I938" s="3"/>
      <c r="J938" s="25"/>
      <c r="K938" s="3"/>
      <c r="L938" s="3"/>
      <c r="M938" s="3"/>
      <c r="N938" s="3"/>
      <c r="O938" s="3"/>
      <c r="P938" s="3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</row>
    <row r="939" spans="2:40" ht="13.5" customHeight="1">
      <c r="B939" s="3"/>
      <c r="C939" s="3"/>
      <c r="D939" s="3"/>
      <c r="E939" s="23"/>
      <c r="F939" s="3"/>
      <c r="G939" s="3"/>
      <c r="H939" s="3"/>
      <c r="I939" s="3"/>
      <c r="J939" s="25"/>
      <c r="K939" s="3"/>
      <c r="L939" s="3"/>
      <c r="M939" s="3"/>
      <c r="N939" s="3"/>
      <c r="O939" s="3"/>
      <c r="P939" s="3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</row>
    <row r="940" spans="2:40" ht="13.5" customHeight="1">
      <c r="B940" s="3"/>
      <c r="C940" s="3"/>
      <c r="D940" s="3"/>
      <c r="E940" s="23"/>
      <c r="F940" s="3"/>
      <c r="G940" s="3"/>
      <c r="H940" s="3"/>
      <c r="I940" s="3"/>
      <c r="J940" s="25"/>
      <c r="K940" s="3"/>
      <c r="L940" s="3"/>
      <c r="M940" s="3"/>
      <c r="N940" s="3"/>
      <c r="O940" s="3"/>
      <c r="P940" s="3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</row>
    <row r="941" spans="2:40" ht="13.5" customHeight="1">
      <c r="B941" s="3"/>
      <c r="C941" s="3"/>
      <c r="D941" s="3"/>
      <c r="E941" s="23"/>
      <c r="F941" s="3"/>
      <c r="G941" s="3"/>
      <c r="H941" s="3"/>
      <c r="I941" s="3"/>
      <c r="J941" s="25"/>
      <c r="K941" s="3"/>
      <c r="L941" s="3"/>
      <c r="M941" s="3"/>
      <c r="N941" s="3"/>
      <c r="O941" s="3"/>
      <c r="P941" s="3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</row>
    <row r="942" spans="2:40" ht="13.5" customHeight="1">
      <c r="B942" s="3"/>
      <c r="C942" s="3"/>
      <c r="D942" s="3"/>
      <c r="E942" s="23"/>
      <c r="F942" s="3"/>
      <c r="G942" s="3"/>
      <c r="H942" s="3"/>
      <c r="I942" s="3"/>
      <c r="J942" s="25"/>
      <c r="K942" s="3"/>
      <c r="L942" s="3"/>
      <c r="M942" s="3"/>
      <c r="N942" s="3"/>
      <c r="O942" s="3"/>
      <c r="P942" s="3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</row>
    <row r="943" spans="2:40" ht="13.5" customHeight="1">
      <c r="B943" s="3"/>
      <c r="C943" s="3"/>
      <c r="D943" s="3"/>
      <c r="E943" s="23"/>
      <c r="F943" s="3"/>
      <c r="G943" s="3"/>
      <c r="H943" s="3"/>
      <c r="I943" s="3"/>
      <c r="J943" s="25"/>
      <c r="K943" s="3"/>
      <c r="L943" s="3"/>
      <c r="M943" s="3"/>
      <c r="N943" s="3"/>
      <c r="O943" s="3"/>
      <c r="P943" s="3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</row>
    <row r="944" spans="2:40" ht="13.5" customHeight="1">
      <c r="B944" s="3"/>
      <c r="C944" s="3"/>
      <c r="D944" s="3"/>
      <c r="E944" s="23"/>
      <c r="F944" s="3"/>
      <c r="G944" s="3"/>
      <c r="H944" s="3"/>
      <c r="I944" s="3"/>
      <c r="J944" s="25"/>
      <c r="K944" s="3"/>
      <c r="L944" s="3"/>
      <c r="M944" s="3"/>
      <c r="N944" s="3"/>
      <c r="O944" s="3"/>
      <c r="P944" s="3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</row>
    <row r="945" spans="2:40" ht="13.5" customHeight="1">
      <c r="B945" s="3"/>
      <c r="C945" s="3"/>
      <c r="D945" s="3"/>
      <c r="E945" s="23"/>
      <c r="F945" s="3"/>
      <c r="G945" s="3"/>
      <c r="H945" s="3"/>
      <c r="I945" s="3"/>
      <c r="J945" s="25"/>
      <c r="K945" s="3"/>
      <c r="L945" s="3"/>
      <c r="M945" s="3"/>
      <c r="N945" s="3"/>
      <c r="O945" s="3"/>
      <c r="P945" s="3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</row>
    <row r="946" spans="2:40" ht="13.5" customHeight="1">
      <c r="B946" s="3"/>
      <c r="C946" s="3"/>
      <c r="D946" s="3"/>
      <c r="E946" s="23"/>
      <c r="F946" s="3"/>
      <c r="G946" s="3"/>
      <c r="H946" s="3"/>
      <c r="I946" s="3"/>
      <c r="J946" s="25"/>
      <c r="K946" s="3"/>
      <c r="L946" s="3"/>
      <c r="M946" s="3"/>
      <c r="N946" s="3"/>
      <c r="O946" s="3"/>
      <c r="P946" s="3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</row>
    <row r="947" spans="2:40" ht="13.5" customHeight="1">
      <c r="B947" s="3"/>
      <c r="C947" s="3"/>
      <c r="D947" s="3"/>
      <c r="E947" s="23"/>
      <c r="F947" s="3"/>
      <c r="G947" s="3"/>
      <c r="H947" s="3"/>
      <c r="I947" s="3"/>
      <c r="J947" s="25"/>
      <c r="K947" s="3"/>
      <c r="L947" s="3"/>
      <c r="M947" s="3"/>
      <c r="N947" s="3"/>
      <c r="O947" s="3"/>
      <c r="P947" s="3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</row>
    <row r="948" spans="2:40" ht="13.5" customHeight="1">
      <c r="B948" s="3"/>
      <c r="C948" s="3"/>
      <c r="D948" s="3"/>
      <c r="E948" s="23"/>
      <c r="F948" s="3"/>
      <c r="G948" s="3"/>
      <c r="H948" s="3"/>
      <c r="I948" s="3"/>
      <c r="J948" s="25"/>
      <c r="K948" s="3"/>
      <c r="L948" s="3"/>
      <c r="M948" s="3"/>
      <c r="N948" s="3"/>
      <c r="O948" s="3"/>
      <c r="P948" s="3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</row>
    <row r="949" spans="2:40" ht="13.5" customHeight="1">
      <c r="B949" s="3"/>
      <c r="C949" s="3"/>
      <c r="D949" s="3"/>
      <c r="E949" s="23"/>
      <c r="F949" s="3"/>
      <c r="G949" s="3"/>
      <c r="H949" s="3"/>
      <c r="I949" s="3"/>
      <c r="J949" s="25"/>
      <c r="K949" s="3"/>
      <c r="L949" s="3"/>
      <c r="M949" s="3"/>
      <c r="N949" s="3"/>
      <c r="O949" s="3"/>
      <c r="P949" s="3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</row>
    <row r="950" spans="2:40" ht="13.5" customHeight="1">
      <c r="B950" s="3"/>
      <c r="C950" s="3"/>
      <c r="D950" s="3"/>
      <c r="E950" s="23"/>
      <c r="F950" s="3"/>
      <c r="G950" s="3"/>
      <c r="H950" s="3"/>
      <c r="I950" s="3"/>
      <c r="J950" s="25"/>
      <c r="K950" s="3"/>
      <c r="L950" s="3"/>
      <c r="M950" s="3"/>
      <c r="N950" s="3"/>
      <c r="O950" s="3"/>
      <c r="P950" s="3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</row>
    <row r="951" spans="2:40" ht="13.5" customHeight="1">
      <c r="B951" s="3"/>
      <c r="C951" s="3"/>
      <c r="D951" s="3"/>
      <c r="E951" s="23"/>
      <c r="F951" s="3"/>
      <c r="G951" s="3"/>
      <c r="H951" s="3"/>
      <c r="I951" s="3"/>
      <c r="J951" s="25"/>
      <c r="K951" s="3"/>
      <c r="L951" s="3"/>
      <c r="M951" s="3"/>
      <c r="N951" s="3"/>
      <c r="O951" s="3"/>
      <c r="P951" s="3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</row>
    <row r="952" spans="2:40" ht="13.5" customHeight="1">
      <c r="B952" s="3"/>
      <c r="C952" s="3"/>
      <c r="D952" s="3"/>
      <c r="E952" s="23"/>
      <c r="F952" s="3"/>
      <c r="G952" s="3"/>
      <c r="H952" s="3"/>
      <c r="I952" s="3"/>
      <c r="J952" s="25"/>
      <c r="K952" s="3"/>
      <c r="L952" s="3"/>
      <c r="M952" s="3"/>
      <c r="N952" s="3"/>
      <c r="O952" s="3"/>
      <c r="P952" s="3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</row>
    <row r="953" spans="2:40" ht="13.5" customHeight="1">
      <c r="B953" s="3"/>
      <c r="C953" s="3"/>
      <c r="D953" s="3"/>
      <c r="E953" s="23"/>
      <c r="F953" s="3"/>
      <c r="G953" s="3"/>
      <c r="H953" s="3"/>
      <c r="I953" s="3"/>
      <c r="J953" s="25"/>
      <c r="K953" s="3"/>
      <c r="L953" s="3"/>
      <c r="M953" s="3"/>
      <c r="N953" s="3"/>
      <c r="O953" s="3"/>
      <c r="P953" s="3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</row>
    <row r="954" spans="2:40" ht="13.5" customHeight="1">
      <c r="B954" s="3"/>
      <c r="C954" s="3"/>
      <c r="D954" s="3"/>
      <c r="E954" s="23"/>
      <c r="F954" s="3"/>
      <c r="G954" s="3"/>
      <c r="H954" s="3"/>
      <c r="I954" s="3"/>
      <c r="J954" s="25"/>
      <c r="K954" s="3"/>
      <c r="L954" s="3"/>
      <c r="M954" s="3"/>
      <c r="N954" s="3"/>
      <c r="O954" s="3"/>
      <c r="P954" s="3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</row>
    <row r="955" spans="2:40" ht="13.5" customHeight="1">
      <c r="B955" s="3"/>
      <c r="C955" s="3"/>
      <c r="D955" s="3"/>
      <c r="E955" s="23"/>
      <c r="F955" s="3"/>
      <c r="G955" s="3"/>
      <c r="H955" s="3"/>
      <c r="I955" s="3"/>
      <c r="J955" s="25"/>
      <c r="K955" s="3"/>
      <c r="L955" s="3"/>
      <c r="M955" s="3"/>
      <c r="N955" s="3"/>
      <c r="O955" s="3"/>
      <c r="P955" s="3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</row>
    <row r="956" spans="2:40" ht="13.5" customHeight="1">
      <c r="B956" s="3"/>
      <c r="C956" s="3"/>
      <c r="D956" s="3"/>
      <c r="E956" s="23"/>
      <c r="F956" s="3"/>
      <c r="G956" s="3"/>
      <c r="H956" s="3"/>
      <c r="I956" s="3"/>
      <c r="J956" s="25"/>
      <c r="K956" s="3"/>
      <c r="L956" s="3"/>
      <c r="M956" s="3"/>
      <c r="N956" s="3"/>
      <c r="O956" s="3"/>
      <c r="P956" s="3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</row>
    <row r="957" spans="2:40" ht="13.5" customHeight="1">
      <c r="B957" s="3"/>
      <c r="C957" s="3"/>
      <c r="D957" s="3"/>
      <c r="E957" s="23"/>
      <c r="F957" s="3"/>
      <c r="G957" s="3"/>
      <c r="H957" s="3"/>
      <c r="I957" s="3"/>
      <c r="J957" s="25"/>
      <c r="K957" s="3"/>
      <c r="L957" s="3"/>
      <c r="M957" s="3"/>
      <c r="N957" s="3"/>
      <c r="O957" s="3"/>
      <c r="P957" s="3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</row>
    <row r="958" spans="2:40" ht="13.5" customHeight="1">
      <c r="B958" s="3"/>
      <c r="C958" s="3"/>
      <c r="D958" s="3"/>
      <c r="E958" s="23"/>
      <c r="F958" s="3"/>
      <c r="G958" s="3"/>
      <c r="H958" s="3"/>
      <c r="I958" s="3"/>
      <c r="J958" s="25"/>
      <c r="K958" s="3"/>
      <c r="L958" s="3"/>
      <c r="M958" s="3"/>
      <c r="N958" s="3"/>
      <c r="O958" s="3"/>
      <c r="P958" s="3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</row>
    <row r="959" spans="2:40" ht="13.5" customHeight="1">
      <c r="B959" s="3"/>
      <c r="C959" s="3"/>
      <c r="D959" s="3"/>
      <c r="E959" s="23"/>
      <c r="F959" s="3"/>
      <c r="G959" s="3"/>
      <c r="H959" s="3"/>
      <c r="I959" s="3"/>
      <c r="J959" s="25"/>
      <c r="K959" s="3"/>
      <c r="L959" s="3"/>
      <c r="M959" s="3"/>
      <c r="N959" s="3"/>
      <c r="O959" s="3"/>
      <c r="P959" s="3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</row>
    <row r="960" spans="2:40" ht="13.5" customHeight="1">
      <c r="B960" s="3"/>
      <c r="C960" s="3"/>
      <c r="D960" s="3"/>
      <c r="E960" s="23"/>
      <c r="F960" s="3"/>
      <c r="G960" s="3"/>
      <c r="H960" s="3"/>
      <c r="I960" s="3"/>
      <c r="J960" s="25"/>
      <c r="K960" s="3"/>
      <c r="L960" s="3"/>
      <c r="M960" s="3"/>
      <c r="N960" s="3"/>
      <c r="O960" s="3"/>
      <c r="P960" s="3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</row>
    <row r="961" spans="2:40" ht="13.5" customHeight="1">
      <c r="B961" s="3"/>
      <c r="C961" s="3"/>
      <c r="D961" s="3"/>
      <c r="E961" s="23"/>
      <c r="F961" s="3"/>
      <c r="G961" s="3"/>
      <c r="H961" s="3"/>
      <c r="I961" s="3"/>
      <c r="J961" s="25"/>
      <c r="K961" s="3"/>
      <c r="L961" s="3"/>
      <c r="M961" s="3"/>
      <c r="N961" s="3"/>
      <c r="O961" s="3"/>
      <c r="P961" s="3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</row>
    <row r="962" spans="2:40" ht="13.5" customHeight="1">
      <c r="B962" s="3"/>
      <c r="C962" s="3"/>
      <c r="D962" s="3"/>
      <c r="E962" s="23"/>
      <c r="F962" s="3"/>
      <c r="G962" s="3"/>
      <c r="H962" s="3"/>
      <c r="I962" s="3"/>
      <c r="J962" s="25"/>
      <c r="K962" s="3"/>
      <c r="L962" s="3"/>
      <c r="M962" s="3"/>
      <c r="N962" s="3"/>
      <c r="O962" s="3"/>
      <c r="P962" s="3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</row>
    <row r="963" spans="2:40" ht="13.5" customHeight="1">
      <c r="B963" s="3"/>
      <c r="C963" s="3"/>
      <c r="D963" s="3"/>
      <c r="E963" s="23"/>
      <c r="F963" s="3"/>
      <c r="G963" s="3"/>
      <c r="H963" s="3"/>
      <c r="I963" s="3"/>
      <c r="J963" s="25"/>
      <c r="K963" s="3"/>
      <c r="L963" s="3"/>
      <c r="M963" s="3"/>
      <c r="N963" s="3"/>
      <c r="O963" s="3"/>
      <c r="P963" s="3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</row>
    <row r="964" spans="2:40" ht="13.5" customHeight="1">
      <c r="B964" s="3"/>
      <c r="C964" s="3"/>
      <c r="D964" s="3"/>
      <c r="E964" s="23"/>
      <c r="F964" s="3"/>
      <c r="G964" s="3"/>
      <c r="H964" s="3"/>
      <c r="I964" s="3"/>
      <c r="J964" s="25"/>
      <c r="K964" s="3"/>
      <c r="L964" s="3"/>
      <c r="M964" s="3"/>
      <c r="N964" s="3"/>
      <c r="O964" s="3"/>
      <c r="P964" s="3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</row>
    <row r="965" spans="2:40" ht="13.5" customHeight="1">
      <c r="B965" s="3"/>
      <c r="C965" s="3"/>
      <c r="D965" s="3"/>
      <c r="E965" s="23"/>
      <c r="F965" s="3"/>
      <c r="G965" s="3"/>
      <c r="H965" s="3"/>
      <c r="I965" s="3"/>
      <c r="J965" s="25"/>
      <c r="K965" s="3"/>
      <c r="L965" s="3"/>
      <c r="M965" s="3"/>
      <c r="N965" s="3"/>
      <c r="O965" s="3"/>
      <c r="P965" s="3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</row>
    <row r="966" spans="2:40" ht="13.5" customHeight="1">
      <c r="B966" s="3"/>
      <c r="C966" s="3"/>
      <c r="D966" s="3"/>
      <c r="E966" s="23"/>
      <c r="F966" s="3"/>
      <c r="G966" s="3"/>
      <c r="H966" s="3"/>
      <c r="I966" s="3"/>
      <c r="J966" s="25"/>
      <c r="K966" s="3"/>
      <c r="L966" s="3"/>
      <c r="M966" s="3"/>
      <c r="N966" s="3"/>
      <c r="O966" s="3"/>
      <c r="P966" s="3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</row>
    <row r="967" spans="2:40" ht="13.5" customHeight="1">
      <c r="B967" s="3"/>
      <c r="C967" s="3"/>
      <c r="D967" s="3"/>
      <c r="E967" s="23"/>
      <c r="F967" s="3"/>
      <c r="G967" s="3"/>
      <c r="H967" s="3"/>
      <c r="I967" s="3"/>
      <c r="J967" s="25"/>
      <c r="K967" s="3"/>
      <c r="L967" s="3"/>
      <c r="M967" s="3"/>
      <c r="N967" s="3"/>
      <c r="O967" s="3"/>
      <c r="P967" s="3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</row>
    <row r="968" spans="2:40" ht="13.5" customHeight="1">
      <c r="B968" s="3"/>
      <c r="C968" s="3"/>
      <c r="D968" s="3"/>
      <c r="E968" s="23"/>
      <c r="F968" s="3"/>
      <c r="G968" s="3"/>
      <c r="H968" s="3"/>
      <c r="I968" s="3"/>
      <c r="J968" s="25"/>
      <c r="K968" s="3"/>
      <c r="L968" s="3"/>
      <c r="M968" s="3"/>
      <c r="N968" s="3"/>
      <c r="O968" s="3"/>
      <c r="P968" s="3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</row>
    <row r="969" spans="2:40" ht="13.5" customHeight="1">
      <c r="B969" s="3"/>
      <c r="C969" s="3"/>
      <c r="D969" s="3"/>
      <c r="E969" s="23"/>
      <c r="F969" s="3"/>
      <c r="G969" s="3"/>
      <c r="H969" s="3"/>
      <c r="I969" s="3"/>
      <c r="J969" s="25"/>
      <c r="K969" s="3"/>
      <c r="L969" s="3"/>
      <c r="M969" s="3"/>
      <c r="N969" s="3"/>
      <c r="O969" s="3"/>
      <c r="P969" s="3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</row>
    <row r="970" spans="2:40" ht="13.5" customHeight="1">
      <c r="B970" s="3"/>
      <c r="C970" s="3"/>
      <c r="D970" s="3"/>
      <c r="E970" s="23"/>
      <c r="F970" s="3"/>
      <c r="G970" s="3"/>
      <c r="H970" s="3"/>
      <c r="I970" s="3"/>
      <c r="J970" s="25"/>
      <c r="K970" s="3"/>
      <c r="L970" s="3"/>
      <c r="M970" s="3"/>
      <c r="N970" s="3"/>
      <c r="O970" s="3"/>
      <c r="P970" s="3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</row>
    <row r="971" spans="2:40" ht="13.5" customHeight="1">
      <c r="B971" s="3"/>
      <c r="C971" s="3"/>
      <c r="D971" s="3"/>
      <c r="E971" s="23"/>
      <c r="F971" s="3"/>
      <c r="G971" s="3"/>
      <c r="H971" s="3"/>
      <c r="I971" s="3"/>
      <c r="J971" s="25"/>
      <c r="K971" s="3"/>
      <c r="L971" s="3"/>
      <c r="M971" s="3"/>
      <c r="N971" s="3"/>
      <c r="O971" s="3"/>
      <c r="P971" s="3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</row>
    <row r="972" spans="2:40" ht="13.5" customHeight="1">
      <c r="B972" s="3"/>
      <c r="C972" s="3"/>
      <c r="D972" s="3"/>
      <c r="E972" s="23"/>
      <c r="F972" s="3"/>
      <c r="G972" s="3"/>
      <c r="H972" s="3"/>
      <c r="I972" s="3"/>
      <c r="J972" s="25"/>
      <c r="K972" s="3"/>
      <c r="L972" s="3"/>
      <c r="M972" s="3"/>
      <c r="N972" s="3"/>
      <c r="O972" s="3"/>
      <c r="P972" s="3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</row>
    <row r="973" spans="2:40" ht="15.75" customHeight="1"/>
    <row r="974" spans="2:40" ht="15.75" customHeight="1"/>
    <row r="975" spans="2:40" ht="15.75" customHeight="1"/>
    <row r="976" spans="2:40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  <row r="1085" ht="15.75" customHeight="1"/>
    <row r="1086" ht="15.75" customHeight="1"/>
    <row r="1087" ht="15.75" customHeight="1"/>
    <row r="1088" ht="15.75" customHeight="1"/>
    <row r="1089" ht="15.75" customHeight="1"/>
    <row r="1090" ht="15.75" customHeight="1"/>
    <row r="1091" ht="15.75" customHeight="1"/>
    <row r="1092" ht="15.75" customHeight="1"/>
    <row r="1093" ht="15.75" customHeight="1"/>
    <row r="1094" ht="15.75" customHeight="1"/>
    <row r="1095" ht="15.75" customHeight="1"/>
    <row r="1096" ht="15.75" customHeight="1"/>
    <row r="1097" ht="15.75" customHeight="1"/>
    <row r="1098" ht="15.75" customHeight="1"/>
    <row r="1099" ht="15.75" customHeight="1"/>
    <row r="1100" ht="15.75" customHeight="1"/>
    <row r="1101" ht="15.75" customHeight="1"/>
    <row r="1102" ht="15.75" customHeight="1"/>
    <row r="1103" ht="15.75" customHeight="1"/>
    <row r="1104" ht="15.75" customHeight="1"/>
    <row r="1105" ht="15.75" customHeight="1"/>
    <row r="1106" ht="15.75" customHeight="1"/>
    <row r="1107" ht="15.75" customHeight="1"/>
    <row r="1108" ht="15.75" customHeight="1"/>
    <row r="1109" ht="15.75" customHeight="1"/>
    <row r="1110" ht="15.75" customHeight="1"/>
    <row r="1111" ht="15.75" customHeight="1"/>
    <row r="1112" ht="15.75" customHeight="1"/>
    <row r="1113" ht="15.75" customHeight="1"/>
    <row r="1114" ht="15.75" customHeight="1"/>
    <row r="1115" ht="15.75" customHeight="1"/>
    <row r="1116" ht="15.75" customHeight="1"/>
    <row r="1117" ht="15.75" customHeight="1"/>
    <row r="1118" ht="15.75" customHeight="1"/>
    <row r="1119" ht="15.75" customHeight="1"/>
    <row r="1120" ht="15.75" customHeight="1"/>
    <row r="1121" ht="15.75" customHeight="1"/>
    <row r="1122" ht="15.75" customHeight="1"/>
    <row r="1123" ht="15.75" customHeight="1"/>
    <row r="1124" ht="15.75" customHeight="1"/>
    <row r="1125" ht="15.75" customHeight="1"/>
    <row r="1126" ht="15.75" customHeight="1"/>
    <row r="1127" ht="15.75" customHeight="1"/>
    <row r="1128" ht="15.75" customHeight="1"/>
    <row r="1129" ht="15.75" customHeight="1"/>
    <row r="1130" ht="15.75" customHeight="1"/>
    <row r="1131" ht="15.75" customHeight="1"/>
    <row r="1132" ht="15.75" customHeight="1"/>
    <row r="1133" ht="15.75" customHeight="1"/>
    <row r="1134" ht="15.75" customHeight="1"/>
    <row r="1135" ht="15.75" customHeight="1"/>
    <row r="1136" ht="15.75" customHeight="1"/>
    <row r="1137" ht="15.75" customHeight="1"/>
    <row r="1138" ht="15.75" customHeight="1"/>
    <row r="1139" ht="15.75" customHeight="1"/>
    <row r="1140" ht="15.75" customHeight="1"/>
    <row r="1141" ht="15.75" customHeight="1"/>
    <row r="1142" ht="15.75" customHeight="1"/>
    <row r="1143" ht="15.75" customHeight="1"/>
    <row r="1144" ht="15.75" customHeight="1"/>
    <row r="1145" ht="15.75" customHeight="1"/>
    <row r="1146" ht="15.75" customHeight="1"/>
    <row r="1147" ht="15.75" customHeight="1"/>
    <row r="1148" ht="15.75" customHeight="1"/>
    <row r="1149" ht="15.75" customHeight="1"/>
    <row r="1150" ht="15.75" customHeight="1"/>
    <row r="1151" ht="15.75" customHeight="1"/>
    <row r="1152" ht="15.75" customHeight="1"/>
    <row r="1153" ht="15.75" customHeight="1"/>
    <row r="1154" ht="15.75" customHeight="1"/>
    <row r="1155" ht="15.75" customHeight="1"/>
    <row r="1156" ht="15.75" customHeight="1"/>
    <row r="1157" ht="15.75" customHeight="1"/>
    <row r="1158" ht="15.75" customHeight="1"/>
    <row r="1159" ht="15.75" customHeight="1"/>
    <row r="1160" ht="15.75" customHeight="1"/>
    <row r="1161" ht="15.75" customHeight="1"/>
    <row r="1162" ht="15.75" customHeight="1"/>
    <row r="1163" ht="15.75" customHeight="1"/>
    <row r="1164" ht="15.75" customHeight="1"/>
    <row r="1165" ht="15.75" customHeight="1"/>
    <row r="1166" ht="15.75" customHeight="1"/>
    <row r="1167" ht="15.75" customHeight="1"/>
    <row r="1168" ht="15.75" customHeight="1"/>
    <row r="1169" ht="15.75" customHeight="1"/>
    <row r="1170" ht="15.75" customHeight="1"/>
    <row r="1171" ht="15.75" customHeight="1"/>
    <row r="1172" ht="15.75" customHeight="1"/>
    <row r="1173" ht="15.75" customHeight="1"/>
    <row r="1174" ht="15.75" customHeight="1"/>
    <row r="1175" ht="15.75" customHeight="1"/>
    <row r="1176" ht="15.75" customHeight="1"/>
    <row r="1177" ht="15.75" customHeight="1"/>
    <row r="1178" ht="15.75" customHeight="1"/>
    <row r="1179" ht="15.75" customHeight="1"/>
    <row r="1180" ht="15.75" customHeight="1"/>
    <row r="1181" ht="15.75" customHeight="1"/>
    <row r="1182" ht="15.75" customHeight="1"/>
    <row r="1183" ht="15.75" customHeight="1"/>
    <row r="1184" ht="15.75" customHeight="1"/>
    <row r="1185" ht="15.75" customHeight="1"/>
    <row r="1186" ht="15.75" customHeight="1"/>
    <row r="1187" ht="15.75" customHeight="1"/>
    <row r="1188" ht="15.75" customHeight="1"/>
    <row r="1189" ht="15.75" customHeight="1"/>
    <row r="1190" ht="15.75" customHeight="1"/>
    <row r="1191" ht="15.75" customHeight="1"/>
    <row r="1192" ht="15.75" customHeight="1"/>
    <row r="1193" ht="15.75" customHeight="1"/>
    <row r="1194" ht="15.75" customHeight="1"/>
    <row r="1195" ht="15.75" customHeight="1"/>
    <row r="1196" ht="15.75" customHeight="1"/>
    <row r="1197" ht="15.75" customHeight="1"/>
    <row r="1198" ht="15.75" customHeight="1"/>
    <row r="1199" ht="15.75" customHeight="1"/>
    <row r="1200" ht="15.75" customHeight="1"/>
    <row r="1201" ht="15.75" customHeight="1"/>
    <row r="1202" ht="15.75" customHeight="1"/>
    <row r="1203" ht="15.75" customHeight="1"/>
    <row r="1204" ht="15.75" customHeight="1"/>
    <row r="1205" ht="15.75" customHeight="1"/>
    <row r="1206" ht="15.75" customHeight="1"/>
    <row r="1207" ht="15.75" customHeight="1"/>
    <row r="1208" ht="15.75" customHeight="1"/>
    <row r="1209" ht="15.75" customHeight="1"/>
    <row r="1210" ht="15.75" customHeight="1"/>
    <row r="1211" ht="15.75" customHeight="1"/>
    <row r="1212" ht="15.75" customHeight="1"/>
    <row r="1213" ht="15.75" customHeight="1"/>
    <row r="1214" ht="15.75" customHeight="1"/>
    <row r="1215" ht="15.75" customHeight="1"/>
    <row r="1216" ht="15.75" customHeight="1"/>
    <row r="1217" ht="15.75" customHeight="1"/>
    <row r="1218" ht="15.75" customHeight="1"/>
    <row r="1219" ht="15.75" customHeight="1"/>
    <row r="1220" ht="15.75" customHeight="1"/>
    <row r="1221" ht="15.75" customHeight="1"/>
    <row r="1222" ht="15.75" customHeight="1"/>
    <row r="1223" ht="15.75" customHeight="1"/>
    <row r="1224" ht="15.75" customHeight="1"/>
    <row r="1225" ht="15.75" customHeight="1"/>
    <row r="1226" ht="15.75" customHeight="1"/>
    <row r="1227" ht="15.75" customHeight="1"/>
    <row r="1228" ht="15.75" customHeight="1"/>
    <row r="1229" ht="15.75" customHeight="1"/>
    <row r="1230" ht="15.75" customHeight="1"/>
    <row r="1231" ht="15.75" customHeight="1"/>
    <row r="1232" ht="15.75" customHeight="1"/>
    <row r="1233" ht="15.75" customHeight="1"/>
    <row r="1234" ht="15.75" customHeight="1"/>
    <row r="1235" ht="15.75" customHeight="1"/>
    <row r="1236" ht="15.75" customHeight="1"/>
    <row r="1237" ht="15.75" customHeight="1"/>
    <row r="1238" ht="15.75" customHeight="1"/>
    <row r="1239" ht="15.75" customHeight="1"/>
    <row r="1240" ht="15.75" customHeight="1"/>
    <row r="1241" ht="15.75" customHeight="1"/>
    <row r="1242" ht="15.75" customHeight="1"/>
    <row r="1243" ht="15.75" customHeight="1"/>
    <row r="1244" ht="15.75" customHeight="1"/>
    <row r="1245" ht="15.75" customHeight="1"/>
    <row r="1246" ht="15.75" customHeight="1"/>
    <row r="1247" ht="15.75" customHeight="1"/>
    <row r="1248" ht="15.75" customHeight="1"/>
    <row r="1249" ht="15.75" customHeight="1"/>
    <row r="1250" ht="15.75" customHeight="1"/>
    <row r="1251" ht="15.75" customHeight="1"/>
    <row r="1252" ht="15.75" customHeight="1"/>
    <row r="1253" ht="15.75" customHeight="1"/>
    <row r="1254" ht="15.75" customHeight="1"/>
    <row r="1255" ht="15.75" customHeight="1"/>
    <row r="1256" ht="15.75" customHeight="1"/>
    <row r="1257" ht="15.75" customHeight="1"/>
    <row r="1258" ht="15.75" customHeight="1"/>
    <row r="1259" ht="15.75" customHeight="1"/>
    <row r="1260" ht="15.75" customHeight="1"/>
    <row r="1261" ht="15.75" customHeight="1"/>
    <row r="1262" ht="15.75" customHeight="1"/>
    <row r="1263" ht="15.75" customHeight="1"/>
    <row r="1264" ht="15.75" customHeight="1"/>
    <row r="1265" ht="15.75" customHeight="1"/>
    <row r="1266" ht="15.75" customHeight="1"/>
    <row r="1267" ht="15.75" customHeight="1"/>
    <row r="1268" ht="15.75" customHeight="1"/>
    <row r="1269" ht="15.75" customHeight="1"/>
    <row r="1270" ht="15.75" customHeight="1"/>
    <row r="1271" ht="15.75" customHeight="1"/>
    <row r="1272" ht="15.75" customHeight="1"/>
    <row r="1273" ht="15.75" customHeight="1"/>
    <row r="1274" ht="15.75" customHeight="1"/>
    <row r="1275" ht="15.75" customHeight="1"/>
    <row r="1276" ht="15.75" customHeight="1"/>
    <row r="1277" ht="15.75" customHeight="1"/>
    <row r="1278" ht="15.75" customHeight="1"/>
    <row r="1279" ht="15.75" customHeight="1"/>
    <row r="1280" ht="15.75" customHeight="1"/>
    <row r="1281" ht="15.75" customHeight="1"/>
    <row r="1282" ht="15.75" customHeight="1"/>
    <row r="1283" ht="15.75" customHeight="1"/>
    <row r="1284" ht="15.75" customHeight="1"/>
    <row r="1285" ht="15.75" customHeight="1"/>
    <row r="1286" ht="15.75" customHeight="1"/>
    <row r="1287" ht="15.75" customHeight="1"/>
    <row r="1288" ht="15.75" customHeight="1"/>
    <row r="1289" ht="15.75" customHeight="1"/>
    <row r="1290" ht="15.75" customHeight="1"/>
    <row r="1291" ht="15.75" customHeight="1"/>
    <row r="1292" ht="15.75" customHeight="1"/>
    <row r="1293" ht="15.75" customHeight="1"/>
    <row r="1294" ht="15.75" customHeight="1"/>
    <row r="1295" ht="15.75" customHeight="1"/>
    <row r="1296" ht="15.75" customHeight="1"/>
    <row r="1297" ht="15.75" customHeight="1"/>
    <row r="1298" ht="15.75" customHeight="1"/>
    <row r="1299" ht="15.75" customHeight="1"/>
    <row r="1300" ht="15.75" customHeight="1"/>
    <row r="1301" ht="15.75" customHeight="1"/>
    <row r="1302" ht="15.75" customHeight="1"/>
    <row r="1303" ht="15.75" customHeight="1"/>
    <row r="1304" ht="15.75" customHeight="1"/>
    <row r="1305" ht="15.75" customHeight="1"/>
    <row r="1306" ht="15.75" customHeight="1"/>
    <row r="1307" ht="15.75" customHeight="1"/>
    <row r="1308" ht="15.75" customHeight="1"/>
    <row r="1309" ht="15.75" customHeight="1"/>
    <row r="1310" ht="15.75" customHeight="1"/>
    <row r="1311" ht="15.75" customHeight="1"/>
    <row r="1312" ht="15.75" customHeight="1"/>
    <row r="1313" ht="15.75" customHeight="1"/>
    <row r="1314" ht="15.75" customHeight="1"/>
    <row r="1315" ht="15.75" customHeight="1"/>
    <row r="1316" ht="15.75" customHeight="1"/>
    <row r="1317" ht="15.75" customHeight="1"/>
    <row r="1318" ht="15.75" customHeight="1"/>
    <row r="1319" ht="15.75" customHeight="1"/>
    <row r="1320" ht="15.75" customHeight="1"/>
    <row r="1321" ht="15.75" customHeight="1"/>
    <row r="1322" ht="15.75" customHeight="1"/>
    <row r="1323" ht="15.75" customHeight="1"/>
    <row r="1324" ht="15.75" customHeight="1"/>
    <row r="1325" ht="15.75" customHeight="1"/>
    <row r="1326" ht="15.75" customHeight="1"/>
    <row r="1327" ht="15.75" customHeight="1"/>
    <row r="1328" ht="15.75" customHeight="1"/>
    <row r="1329" ht="15.75" customHeight="1"/>
    <row r="1330" ht="15.75" customHeight="1"/>
    <row r="1331" ht="15.75" customHeight="1"/>
    <row r="1332" ht="15.75" customHeight="1"/>
    <row r="1333" ht="15.75" customHeight="1"/>
    <row r="1334" ht="15.75" customHeight="1"/>
    <row r="1335" ht="15.75" customHeight="1"/>
    <row r="1336" ht="15.75" customHeight="1"/>
    <row r="1337" ht="15.75" customHeight="1"/>
    <row r="1338" ht="15.75" customHeight="1"/>
    <row r="1339" ht="15.75" customHeight="1"/>
    <row r="1340" ht="15.75" customHeight="1"/>
    <row r="1341" ht="15.75" customHeight="1"/>
    <row r="1342" ht="15.75" customHeight="1"/>
    <row r="1343" ht="15.75" customHeight="1"/>
    <row r="1344" ht="15.75" customHeight="1"/>
    <row r="1345" ht="15.75" customHeight="1"/>
    <row r="1346" ht="15.75" customHeight="1"/>
    <row r="1347" ht="15.75" customHeight="1"/>
    <row r="1348" ht="15.75" customHeight="1"/>
    <row r="1349" ht="15.75" customHeight="1"/>
    <row r="1350" ht="15.75" customHeight="1"/>
    <row r="1351" ht="15.75" customHeight="1"/>
    <row r="1352" ht="15.75" customHeight="1"/>
    <row r="1353" ht="15.75" customHeight="1"/>
    <row r="1354" ht="15.75" customHeight="1"/>
    <row r="1355" ht="15.75" customHeight="1"/>
    <row r="1356" ht="15.75" customHeight="1"/>
    <row r="1357" ht="15.75" customHeight="1"/>
    <row r="1358" ht="15.75" customHeight="1"/>
    <row r="1359" ht="15.75" customHeight="1"/>
    <row r="1360" ht="15.75" customHeight="1"/>
    <row r="1361" ht="15.75" customHeight="1"/>
    <row r="1362" ht="15.75" customHeight="1"/>
    <row r="1363" ht="15.75" customHeight="1"/>
    <row r="1364" ht="15.75" customHeight="1"/>
    <row r="1365" ht="15.75" customHeight="1"/>
    <row r="1366" ht="15.75" customHeight="1"/>
    <row r="1367" ht="15.75" customHeight="1"/>
    <row r="1368" ht="15.75" customHeight="1"/>
    <row r="1369" ht="15.75" customHeight="1"/>
    <row r="1370" ht="15.75" customHeight="1"/>
    <row r="1371" ht="15.75" customHeight="1"/>
    <row r="1372" ht="15.75" customHeight="1"/>
    <row r="1373" ht="15.75" customHeight="1"/>
    <row r="1374" ht="15.75" customHeight="1"/>
    <row r="1375" ht="15.75" customHeight="1"/>
    <row r="1376" ht="15.75" customHeight="1"/>
    <row r="1377" ht="15.75" customHeight="1"/>
    <row r="1378" ht="15.75" customHeight="1"/>
    <row r="1379" ht="15.75" customHeight="1"/>
    <row r="1380" ht="15.75" customHeight="1"/>
    <row r="1381" ht="15.75" customHeight="1"/>
    <row r="1382" ht="15.75" customHeight="1"/>
    <row r="1383" ht="15.75" customHeight="1"/>
    <row r="1384" ht="15.75" customHeight="1"/>
    <row r="1385" ht="15.75" customHeight="1"/>
    <row r="1386" ht="15.75" customHeight="1"/>
    <row r="1387" ht="15.75" customHeight="1"/>
    <row r="1388" ht="15.75" customHeight="1"/>
    <row r="1389" ht="15.75" customHeight="1"/>
    <row r="1390" ht="15.75" customHeight="1"/>
    <row r="1391" ht="15.75" customHeight="1"/>
    <row r="1392" ht="15.75" customHeight="1"/>
    <row r="1393" ht="15.75" customHeight="1"/>
    <row r="1394" ht="15.75" customHeight="1"/>
    <row r="1395" ht="15.75" customHeight="1"/>
    <row r="1396" ht="15.75" customHeight="1"/>
    <row r="1397" ht="15.75" customHeight="1"/>
    <row r="1398" ht="15.75" customHeight="1"/>
    <row r="1399" ht="15.75" customHeight="1"/>
    <row r="1400" ht="15.75" customHeight="1"/>
    <row r="1401" ht="15.75" customHeight="1"/>
    <row r="1402" ht="15.75" customHeight="1"/>
    <row r="1403" ht="15.75" customHeight="1"/>
    <row r="1404" ht="15.75" customHeight="1"/>
    <row r="1405" ht="15.75" customHeight="1"/>
    <row r="1406" ht="15.75" customHeight="1"/>
    <row r="1407" ht="15.75" customHeight="1"/>
    <row r="1408" ht="15.75" customHeight="1"/>
    <row r="1409" ht="15.75" customHeight="1"/>
    <row r="1410" ht="15.75" customHeight="1"/>
    <row r="1411" ht="15.75" customHeight="1"/>
    <row r="1412" ht="15.75" customHeight="1"/>
    <row r="1413" ht="15.75" customHeight="1"/>
    <row r="1414" ht="15.75" customHeight="1"/>
    <row r="1415" ht="15.75" customHeight="1"/>
    <row r="1416" ht="15.75" customHeight="1"/>
    <row r="1417" ht="15.75" customHeight="1"/>
    <row r="1418" ht="15.75" customHeight="1"/>
    <row r="1419" ht="15.75" customHeight="1"/>
    <row r="1420" ht="15.75" customHeight="1"/>
    <row r="1421" ht="15.75" customHeight="1"/>
    <row r="1422" ht="15.75" customHeight="1"/>
    <row r="1423" ht="15.75" customHeight="1"/>
    <row r="1424" ht="15.75" customHeight="1"/>
    <row r="1425" ht="15.75" customHeight="1"/>
    <row r="1426" ht="15.75" customHeight="1"/>
    <row r="1427" ht="15.75" customHeight="1"/>
    <row r="1428" ht="15.75" customHeight="1"/>
    <row r="1429" ht="15.75" customHeight="1"/>
    <row r="1430" ht="15.75" customHeight="1"/>
    <row r="1431" ht="15.75" customHeight="1"/>
    <row r="1432" ht="15.75" customHeight="1"/>
    <row r="1433" ht="15.75" customHeight="1"/>
    <row r="1434" ht="15.75" customHeight="1"/>
    <row r="1435" ht="15.75" customHeight="1"/>
    <row r="1436" ht="15.75" customHeight="1"/>
    <row r="1437" ht="15.75" customHeight="1"/>
    <row r="1438" ht="15.75" customHeight="1"/>
    <row r="1439" ht="15.75" customHeight="1"/>
    <row r="1440" ht="15.75" customHeight="1"/>
    <row r="1441" ht="15.75" customHeight="1"/>
    <row r="1442" ht="15.75" customHeight="1"/>
    <row r="1443" ht="15.75" customHeight="1"/>
    <row r="1444" ht="15.75" customHeight="1"/>
    <row r="1445" ht="15.75" customHeight="1"/>
    <row r="1446" ht="15.75" customHeight="1"/>
    <row r="1447" ht="15.75" customHeight="1"/>
    <row r="1448" ht="15.75" customHeight="1"/>
    <row r="1449" ht="15.75" customHeight="1"/>
    <row r="1450" ht="15.75" customHeight="1"/>
    <row r="1451" ht="15.75" customHeight="1"/>
    <row r="1452" ht="15.75" customHeight="1"/>
    <row r="1453" ht="15.75" customHeight="1"/>
    <row r="1454" ht="15.75" customHeight="1"/>
    <row r="1455" ht="15.75" customHeight="1"/>
    <row r="1456" ht="15.75" customHeight="1"/>
    <row r="1457" ht="15.75" customHeight="1"/>
    <row r="1458" ht="15.75" customHeight="1"/>
    <row r="1459" ht="15.75" customHeight="1"/>
    <row r="1460" ht="15.75" customHeight="1"/>
    <row r="1461" ht="15.75" customHeight="1"/>
    <row r="1462" ht="15.75" customHeight="1"/>
    <row r="1463" ht="15.75" customHeight="1"/>
    <row r="1464" ht="15.75" customHeight="1"/>
    <row r="1465" ht="15.75" customHeight="1"/>
    <row r="1466" ht="15.75" customHeight="1"/>
    <row r="1467" ht="15.75" customHeight="1"/>
    <row r="1468" ht="15.75" customHeight="1"/>
    <row r="1469" ht="15.75" customHeight="1"/>
    <row r="1470" ht="15.75" customHeight="1"/>
    <row r="1471" ht="15.75" customHeight="1"/>
    <row r="1472" ht="15.75" customHeight="1"/>
    <row r="1473" ht="15.75" customHeight="1"/>
    <row r="1474" ht="15.75" customHeight="1"/>
    <row r="1475" ht="15.75" customHeight="1"/>
    <row r="1476" ht="15.75" customHeight="1"/>
    <row r="1477" ht="15.75" customHeight="1"/>
    <row r="1478" ht="15.75" customHeight="1"/>
    <row r="1479" ht="15.75" customHeight="1"/>
    <row r="1480" ht="15.75" customHeight="1"/>
    <row r="1481" ht="15.75" customHeight="1"/>
    <row r="1482" ht="15.75" customHeight="1"/>
    <row r="1483" ht="15.75" customHeight="1"/>
    <row r="1484" ht="15.75" customHeight="1"/>
    <row r="1485" ht="15.75" customHeight="1"/>
    <row r="1486" ht="15.75" customHeight="1"/>
    <row r="1487" ht="15.75" customHeight="1"/>
    <row r="1488" ht="15.75" customHeight="1"/>
    <row r="1489" ht="15.75" customHeight="1"/>
    <row r="1490" ht="15.75" customHeight="1"/>
    <row r="1491" ht="15.75" customHeight="1"/>
    <row r="1492" ht="15.75" customHeight="1"/>
    <row r="1493" ht="15.75" customHeight="1"/>
    <row r="1494" ht="15.75" customHeight="1"/>
    <row r="1495" ht="15.75" customHeight="1"/>
    <row r="1496" ht="15.75" customHeight="1"/>
    <row r="1497" ht="15.75" customHeight="1"/>
    <row r="1498" ht="15.75" customHeight="1"/>
    <row r="1499" ht="15.75" customHeight="1"/>
    <row r="1500" ht="15.75" customHeight="1"/>
    <row r="1501" ht="15.75" customHeight="1"/>
    <row r="1502" ht="15.75" customHeight="1"/>
    <row r="1503" ht="15.75" customHeight="1"/>
    <row r="1504" ht="15.75" customHeight="1"/>
    <row r="1505" ht="15.75" customHeight="1"/>
    <row r="1506" ht="15.75" customHeight="1"/>
    <row r="1507" ht="15.75" customHeight="1"/>
    <row r="1508" ht="15.75" customHeight="1"/>
    <row r="1509" ht="15.75" customHeight="1"/>
    <row r="1510" ht="15.75" customHeight="1"/>
    <row r="1511" ht="15.75" customHeight="1"/>
    <row r="1512" ht="15.75" customHeight="1"/>
    <row r="1513" ht="15.75" customHeight="1"/>
    <row r="1514" ht="15.75" customHeight="1"/>
    <row r="1515" ht="15.75" customHeight="1"/>
    <row r="1516" ht="15.75" customHeight="1"/>
    <row r="1517" ht="15.75" customHeight="1"/>
    <row r="1518" ht="15.75" customHeight="1"/>
    <row r="1519" ht="15.75" customHeight="1"/>
    <row r="1520" ht="15.75" customHeight="1"/>
    <row r="1521" ht="15.75" customHeight="1"/>
    <row r="1522" ht="15.75" customHeight="1"/>
    <row r="1523" ht="15.75" customHeight="1"/>
    <row r="1524" ht="15.75" customHeight="1"/>
    <row r="1525" ht="15.75" customHeight="1"/>
    <row r="1526" ht="15.75" customHeight="1"/>
    <row r="1527" ht="15.75" customHeight="1"/>
    <row r="1528" ht="15.75" customHeight="1"/>
    <row r="1529" ht="15.75" customHeight="1"/>
    <row r="1530" ht="15.75" customHeight="1"/>
    <row r="1531" ht="15.75" customHeight="1"/>
    <row r="1532" ht="15.75" customHeight="1"/>
    <row r="1533" ht="15.75" customHeight="1"/>
    <row r="1534" ht="15.75" customHeight="1"/>
    <row r="1535" ht="15.75" customHeight="1"/>
    <row r="1536" ht="15.75" customHeight="1"/>
    <row r="1537" ht="15.75" customHeight="1"/>
    <row r="1538" ht="15.75" customHeight="1"/>
    <row r="1539" ht="15.75" customHeight="1"/>
    <row r="1540" ht="15.75" customHeight="1"/>
    <row r="1541" ht="15.75" customHeight="1"/>
    <row r="1542" ht="15.75" customHeight="1"/>
    <row r="1543" ht="15.75" customHeight="1"/>
    <row r="1544" ht="15.75" customHeight="1"/>
    <row r="1545" ht="15.75" customHeight="1"/>
    <row r="1546" ht="15.75" customHeight="1"/>
    <row r="1547" ht="15.75" customHeight="1"/>
    <row r="1548" ht="15.75" customHeight="1"/>
    <row r="1549" ht="15.75" customHeight="1"/>
    <row r="1550" ht="15.75" customHeight="1"/>
    <row r="1551" ht="15.75" customHeight="1"/>
    <row r="1552" ht="15.75" customHeight="1"/>
    <row r="1553" ht="15.75" customHeight="1"/>
    <row r="1554" ht="15.75" customHeight="1"/>
    <row r="1555" ht="15.75" customHeight="1"/>
    <row r="1556" ht="15.75" customHeight="1"/>
    <row r="1557" ht="15.75" customHeight="1"/>
    <row r="1558" ht="15.75" customHeight="1"/>
    <row r="1559" ht="15.75" customHeight="1"/>
    <row r="1560" ht="15.75" customHeight="1"/>
    <row r="1561" ht="15.75" customHeight="1"/>
    <row r="1562" ht="15.75" customHeight="1"/>
    <row r="1563" ht="15.75" customHeight="1"/>
    <row r="1564" ht="15.75" customHeight="1"/>
    <row r="1565" ht="15.75" customHeight="1"/>
    <row r="1566" ht="15.75" customHeight="1"/>
    <row r="1567" ht="15.75" customHeight="1"/>
    <row r="1568" ht="15.75" customHeight="1"/>
    <row r="1569" ht="15.75" customHeight="1"/>
    <row r="1570" ht="15.75" customHeight="1"/>
    <row r="1571" ht="15.75" customHeight="1"/>
    <row r="1572" ht="15.75" customHeight="1"/>
    <row r="1573" ht="15.75" customHeight="1"/>
    <row r="1574" ht="15.75" customHeight="1"/>
    <row r="1575" ht="15.75" customHeight="1"/>
    <row r="1576" ht="15.75" customHeight="1"/>
    <row r="1577" ht="15.75" customHeight="1"/>
    <row r="1578" ht="15.75" customHeight="1"/>
    <row r="1579" ht="15.75" customHeight="1"/>
    <row r="1580" ht="15.75" customHeight="1"/>
    <row r="1581" ht="15.75" customHeight="1"/>
    <row r="1582" ht="15.75" customHeight="1"/>
    <row r="1583" ht="15.75" customHeight="1"/>
    <row r="1584" ht="15.75" customHeight="1"/>
    <row r="1585" ht="15.75" customHeight="1"/>
    <row r="1586" ht="15.75" customHeight="1"/>
    <row r="1587" ht="15.75" customHeight="1"/>
    <row r="1588" ht="15.75" customHeight="1"/>
    <row r="1589" ht="15.75" customHeight="1"/>
    <row r="1590" ht="15.75" customHeight="1"/>
    <row r="1591" ht="15.75" customHeight="1"/>
    <row r="1592" ht="15.75" customHeight="1"/>
    <row r="1593" ht="15.75" customHeight="1"/>
    <row r="1594" ht="15.75" customHeight="1"/>
    <row r="1595" ht="15.75" customHeight="1"/>
    <row r="1596" ht="15.75" customHeight="1"/>
    <row r="1597" ht="15.75" customHeight="1"/>
    <row r="1598" ht="15.75" customHeight="1"/>
    <row r="1599" ht="15.75" customHeight="1"/>
    <row r="1600" ht="15.75" customHeight="1"/>
    <row r="1601" ht="15.75" customHeight="1"/>
    <row r="1602" ht="15.75" customHeight="1"/>
    <row r="1603" ht="15.75" customHeight="1"/>
    <row r="1604" ht="15.75" customHeight="1"/>
    <row r="1605" ht="15.75" customHeight="1"/>
    <row r="1606" ht="15.75" customHeight="1"/>
    <row r="1607" ht="15.75" customHeight="1"/>
    <row r="1608" ht="15.75" customHeight="1"/>
    <row r="1609" ht="15.75" customHeight="1"/>
    <row r="1610" ht="15.75" customHeight="1"/>
    <row r="1611" ht="15.75" customHeight="1"/>
    <row r="1612" ht="15.75" customHeight="1"/>
    <row r="1613" ht="15.75" customHeight="1"/>
    <row r="1614" ht="15.75" customHeight="1"/>
    <row r="1615" ht="15.75" customHeight="1"/>
    <row r="1616" ht="15.75" customHeight="1"/>
    <row r="1617" ht="15.75" customHeight="1"/>
    <row r="1618" ht="15.75" customHeight="1"/>
    <row r="1619" ht="15.75" customHeight="1"/>
    <row r="1620" ht="15.75" customHeight="1"/>
    <row r="1621" ht="15.75" customHeight="1"/>
    <row r="1622" ht="15.75" customHeight="1"/>
    <row r="1623" ht="15.75" customHeight="1"/>
    <row r="1624" ht="15.75" customHeight="1"/>
    <row r="1625" ht="15.75" customHeight="1"/>
    <row r="1626" ht="15.75" customHeight="1"/>
    <row r="1627" ht="15.75" customHeight="1"/>
    <row r="1628" ht="15.75" customHeight="1"/>
    <row r="1629" ht="15.75" customHeight="1"/>
    <row r="1630" ht="15.75" customHeight="1"/>
    <row r="1631" ht="15.75" customHeight="1"/>
    <row r="1632" ht="15.75" customHeight="1"/>
    <row r="1633" ht="15.75" customHeight="1"/>
    <row r="1634" ht="15.75" customHeight="1"/>
    <row r="1635" ht="15.75" customHeight="1"/>
    <row r="1636" ht="15.75" customHeight="1"/>
    <row r="1637" ht="15.75" customHeight="1"/>
    <row r="1638" ht="15.75" customHeight="1"/>
    <row r="1639" ht="15.75" customHeight="1"/>
    <row r="1640" ht="15.75" customHeight="1"/>
    <row r="1641" ht="15.75" customHeight="1"/>
    <row r="1642" ht="15.75" customHeight="1"/>
    <row r="1643" ht="15.75" customHeight="1"/>
    <row r="1644" ht="15.75" customHeight="1"/>
    <row r="1645" ht="15.75" customHeight="1"/>
    <row r="1646" ht="15.75" customHeight="1"/>
    <row r="1647" ht="15.75" customHeight="1"/>
    <row r="1648" ht="15.75" customHeight="1"/>
    <row r="1649" ht="15.75" customHeight="1"/>
    <row r="1650" ht="15.75" customHeight="1"/>
    <row r="1651" ht="15.75" customHeight="1"/>
    <row r="1652" ht="15.75" customHeight="1"/>
    <row r="1653" ht="15.75" customHeight="1"/>
  </sheetData>
  <sheetProtection selectLockedCells="1"/>
  <mergeCells count="2780">
    <mergeCell ref="J228:J235"/>
    <mergeCell ref="I236:I243"/>
    <mergeCell ref="J236:J243"/>
    <mergeCell ref="I244:I251"/>
    <mergeCell ref="J244:J251"/>
    <mergeCell ref="I252:I259"/>
    <mergeCell ref="J252:J259"/>
    <mergeCell ref="I260:I267"/>
    <mergeCell ref="J260:J267"/>
    <mergeCell ref="I268:I275"/>
    <mergeCell ref="J268:J275"/>
    <mergeCell ref="AI676:AI683"/>
    <mergeCell ref="AI684:AI691"/>
    <mergeCell ref="AH604:AH611"/>
    <mergeCell ref="AH612:AH619"/>
    <mergeCell ref="AI476:AI483"/>
    <mergeCell ref="AI484:AI491"/>
    <mergeCell ref="AI492:AI499"/>
    <mergeCell ref="AI500:AI507"/>
    <mergeCell ref="AI508:AI515"/>
    <mergeCell ref="AI516:AI523"/>
    <mergeCell ref="AI524:AI531"/>
    <mergeCell ref="AI532:AI539"/>
    <mergeCell ref="AI604:AI611"/>
    <mergeCell ref="AI612:AI619"/>
    <mergeCell ref="AH620:AH627"/>
    <mergeCell ref="AH628:AH635"/>
    <mergeCell ref="AH636:AH643"/>
    <mergeCell ref="AH644:AH651"/>
    <mergeCell ref="AI620:AI627"/>
    <mergeCell ref="AI628:AI635"/>
    <mergeCell ref="AI636:AI643"/>
    <mergeCell ref="AI692:AI699"/>
    <mergeCell ref="AI700:AI707"/>
    <mergeCell ref="AI708:AI715"/>
    <mergeCell ref="AH716:AH723"/>
    <mergeCell ref="AH724:AH731"/>
    <mergeCell ref="AH732:AH739"/>
    <mergeCell ref="AH740:AH747"/>
    <mergeCell ref="AH748:AH755"/>
    <mergeCell ref="AH756:AH763"/>
    <mergeCell ref="AH764:AH771"/>
    <mergeCell ref="AI716:AI723"/>
    <mergeCell ref="AI724:AI731"/>
    <mergeCell ref="AI732:AI739"/>
    <mergeCell ref="AI740:AI747"/>
    <mergeCell ref="AI748:AI755"/>
    <mergeCell ref="AI756:AI763"/>
    <mergeCell ref="AI764:AI771"/>
    <mergeCell ref="AI644:AI651"/>
    <mergeCell ref="AI652:AI659"/>
    <mergeCell ref="AI660:AI667"/>
    <mergeCell ref="AI668:AI675"/>
    <mergeCell ref="AG644:AG651"/>
    <mergeCell ref="AG652:AG659"/>
    <mergeCell ref="AG660:AG667"/>
    <mergeCell ref="AG668:AG675"/>
    <mergeCell ref="AG676:AG683"/>
    <mergeCell ref="AG684:AG691"/>
    <mergeCell ref="AG604:AG611"/>
    <mergeCell ref="AG612:AG619"/>
    <mergeCell ref="AG620:AG627"/>
    <mergeCell ref="AG628:AG635"/>
    <mergeCell ref="AG636:AG643"/>
    <mergeCell ref="AH476:AH483"/>
    <mergeCell ref="AH484:AH491"/>
    <mergeCell ref="AH492:AH499"/>
    <mergeCell ref="AH500:AH507"/>
    <mergeCell ref="AH508:AH515"/>
    <mergeCell ref="AH516:AH523"/>
    <mergeCell ref="AH524:AH531"/>
    <mergeCell ref="AH532:AH539"/>
    <mergeCell ref="AH540:AH547"/>
    <mergeCell ref="AH676:AH683"/>
    <mergeCell ref="AH684:AH691"/>
    <mergeCell ref="AI580:AI587"/>
    <mergeCell ref="AI588:AI595"/>
    <mergeCell ref="AI596:AI603"/>
    <mergeCell ref="AI548:AI555"/>
    <mergeCell ref="AI556:AI563"/>
    <mergeCell ref="AG692:AG699"/>
    <mergeCell ref="AG700:AG707"/>
    <mergeCell ref="AG708:AG715"/>
    <mergeCell ref="AG716:AG723"/>
    <mergeCell ref="AG724:AG731"/>
    <mergeCell ref="AG732:AG739"/>
    <mergeCell ref="AH652:AH659"/>
    <mergeCell ref="AH660:AH667"/>
    <mergeCell ref="AH668:AH675"/>
    <mergeCell ref="AH692:AH699"/>
    <mergeCell ref="AH700:AH707"/>
    <mergeCell ref="AH708:AH715"/>
    <mergeCell ref="AG740:AG747"/>
    <mergeCell ref="AG748:AG755"/>
    <mergeCell ref="AG756:AG763"/>
    <mergeCell ref="AG764:AG771"/>
    <mergeCell ref="AA732:AA739"/>
    <mergeCell ref="AA740:AA747"/>
    <mergeCell ref="AA748:AA755"/>
    <mergeCell ref="AA756:AA763"/>
    <mergeCell ref="AA764:AA771"/>
    <mergeCell ref="AB732:AB739"/>
    <mergeCell ref="AB740:AB747"/>
    <mergeCell ref="AB748:AB755"/>
    <mergeCell ref="AB756:AB763"/>
    <mergeCell ref="AB764:AB771"/>
    <mergeCell ref="AE740:AE747"/>
    <mergeCell ref="AE748:AE755"/>
    <mergeCell ref="AE756:AE763"/>
    <mergeCell ref="AE764:AE771"/>
    <mergeCell ref="AF740:AF747"/>
    <mergeCell ref="AF748:AF755"/>
    <mergeCell ref="AI468:AI475"/>
    <mergeCell ref="AG476:AG483"/>
    <mergeCell ref="AG484:AG491"/>
    <mergeCell ref="AG492:AG499"/>
    <mergeCell ref="AG500:AG507"/>
    <mergeCell ref="AG508:AG515"/>
    <mergeCell ref="AG516:AG523"/>
    <mergeCell ref="AG524:AG531"/>
    <mergeCell ref="AG532:AG539"/>
    <mergeCell ref="AG540:AG547"/>
    <mergeCell ref="AG548:AG555"/>
    <mergeCell ref="AG556:AG563"/>
    <mergeCell ref="AG564:AG571"/>
    <mergeCell ref="AG572:AG579"/>
    <mergeCell ref="AG580:AG587"/>
    <mergeCell ref="AG588:AG595"/>
    <mergeCell ref="AG596:AG603"/>
    <mergeCell ref="AH548:AH555"/>
    <mergeCell ref="AH556:AH563"/>
    <mergeCell ref="AH564:AH571"/>
    <mergeCell ref="AH572:AH579"/>
    <mergeCell ref="AH580:AH587"/>
    <mergeCell ref="AH588:AH595"/>
    <mergeCell ref="AH596:AH603"/>
    <mergeCell ref="AI540:AI547"/>
    <mergeCell ref="AI564:AI571"/>
    <mergeCell ref="AI572:AI579"/>
    <mergeCell ref="AH468:AH475"/>
    <mergeCell ref="AB612:AB619"/>
    <mergeCell ref="AB620:AB627"/>
    <mergeCell ref="AB628:AB635"/>
    <mergeCell ref="AB636:AB643"/>
    <mergeCell ref="AB644:AB651"/>
    <mergeCell ref="AB652:AB659"/>
    <mergeCell ref="AB660:AB667"/>
    <mergeCell ref="AA668:AA675"/>
    <mergeCell ref="AA676:AA683"/>
    <mergeCell ref="AA684:AA691"/>
    <mergeCell ref="AA692:AA699"/>
    <mergeCell ref="AA700:AA707"/>
    <mergeCell ref="AB588:AB595"/>
    <mergeCell ref="AB596:AB603"/>
    <mergeCell ref="AC596:AC603"/>
    <mergeCell ref="AF756:AF763"/>
    <mergeCell ref="AF764:AF771"/>
    <mergeCell ref="AE716:AE723"/>
    <mergeCell ref="AE724:AE731"/>
    <mergeCell ref="AE732:AE739"/>
    <mergeCell ref="AE636:AE643"/>
    <mergeCell ref="AF660:AF667"/>
    <mergeCell ref="AF668:AF675"/>
    <mergeCell ref="AF676:AF683"/>
    <mergeCell ref="AF684:AF691"/>
    <mergeCell ref="AF692:AF699"/>
    <mergeCell ref="AF700:AF707"/>
    <mergeCell ref="AF708:AF715"/>
    <mergeCell ref="AF716:AF723"/>
    <mergeCell ref="AF724:AF731"/>
    <mergeCell ref="AF732:AF739"/>
    <mergeCell ref="AE644:AE651"/>
    <mergeCell ref="AF564:AF571"/>
    <mergeCell ref="AF572:AF579"/>
    <mergeCell ref="AF580:AF587"/>
    <mergeCell ref="AF588:AF595"/>
    <mergeCell ref="AF596:AF603"/>
    <mergeCell ref="AF604:AF611"/>
    <mergeCell ref="AF612:AF619"/>
    <mergeCell ref="AF620:AF627"/>
    <mergeCell ref="AF628:AF635"/>
    <mergeCell ref="AA724:AA731"/>
    <mergeCell ref="AB668:AB675"/>
    <mergeCell ref="AB676:AB683"/>
    <mergeCell ref="AB684:AB691"/>
    <mergeCell ref="AB692:AB699"/>
    <mergeCell ref="AB700:AB707"/>
    <mergeCell ref="AB708:AB715"/>
    <mergeCell ref="AB716:AB723"/>
    <mergeCell ref="AB724:AB731"/>
    <mergeCell ref="AF636:AF643"/>
    <mergeCell ref="AE564:AE571"/>
    <mergeCell ref="AE572:AE579"/>
    <mergeCell ref="AE580:AE587"/>
    <mergeCell ref="AE588:AE595"/>
    <mergeCell ref="AE596:AE603"/>
    <mergeCell ref="AE604:AE611"/>
    <mergeCell ref="AE612:AE619"/>
    <mergeCell ref="AE620:AE627"/>
    <mergeCell ref="AE628:AE635"/>
    <mergeCell ref="AF644:AF651"/>
    <mergeCell ref="AA660:AA667"/>
    <mergeCell ref="AB604:AB611"/>
    <mergeCell ref="AF652:AF659"/>
    <mergeCell ref="AB492:AB499"/>
    <mergeCell ref="AB500:AB507"/>
    <mergeCell ref="AB508:AB515"/>
    <mergeCell ref="AB516:AB523"/>
    <mergeCell ref="AB524:AB531"/>
    <mergeCell ref="AB532:AB539"/>
    <mergeCell ref="AB540:AB547"/>
    <mergeCell ref="AB548:AB555"/>
    <mergeCell ref="AA556:AA563"/>
    <mergeCell ref="AA564:AA571"/>
    <mergeCell ref="AA572:AA579"/>
    <mergeCell ref="AA580:AA587"/>
    <mergeCell ref="AA588:AA595"/>
    <mergeCell ref="AA596:AA603"/>
    <mergeCell ref="AB556:AB563"/>
    <mergeCell ref="AB564:AB571"/>
    <mergeCell ref="AB572:AB579"/>
    <mergeCell ref="AB580:AB587"/>
    <mergeCell ref="U740:U747"/>
    <mergeCell ref="U748:U755"/>
    <mergeCell ref="U756:U763"/>
    <mergeCell ref="U764:U771"/>
    <mergeCell ref="V700:V707"/>
    <mergeCell ref="V708:V715"/>
    <mergeCell ref="V716:V723"/>
    <mergeCell ref="V724:V731"/>
    <mergeCell ref="V732:V739"/>
    <mergeCell ref="V740:V747"/>
    <mergeCell ref="V748:V755"/>
    <mergeCell ref="V756:V763"/>
    <mergeCell ref="V764:V771"/>
    <mergeCell ref="AA476:AA483"/>
    <mergeCell ref="AA484:AA491"/>
    <mergeCell ref="AA492:AA499"/>
    <mergeCell ref="AA500:AA507"/>
    <mergeCell ref="AA508:AA515"/>
    <mergeCell ref="AA516:AA523"/>
    <mergeCell ref="AA524:AA531"/>
    <mergeCell ref="AA532:AA539"/>
    <mergeCell ref="AA540:AA547"/>
    <mergeCell ref="AA548:AA555"/>
    <mergeCell ref="AA604:AA611"/>
    <mergeCell ref="AA612:AA619"/>
    <mergeCell ref="AA620:AA627"/>
    <mergeCell ref="AA628:AA635"/>
    <mergeCell ref="AA636:AA643"/>
    <mergeCell ref="AA644:AA651"/>
    <mergeCell ref="AA708:AA715"/>
    <mergeCell ref="AA716:AA723"/>
    <mergeCell ref="U636:U643"/>
    <mergeCell ref="U644:U651"/>
    <mergeCell ref="U652:U659"/>
    <mergeCell ref="V612:V619"/>
    <mergeCell ref="V620:V627"/>
    <mergeCell ref="V628:V635"/>
    <mergeCell ref="V636:V643"/>
    <mergeCell ref="V644:V651"/>
    <mergeCell ref="V652:V659"/>
    <mergeCell ref="U660:U667"/>
    <mergeCell ref="U668:U675"/>
    <mergeCell ref="U676:U683"/>
    <mergeCell ref="U684:U691"/>
    <mergeCell ref="U692:U699"/>
    <mergeCell ref="V660:V667"/>
    <mergeCell ref="V668:V675"/>
    <mergeCell ref="V676:V683"/>
    <mergeCell ref="V684:V691"/>
    <mergeCell ref="V692:V699"/>
    <mergeCell ref="V492:V499"/>
    <mergeCell ref="V500:V507"/>
    <mergeCell ref="V508:V515"/>
    <mergeCell ref="V516:V523"/>
    <mergeCell ref="V524:V531"/>
    <mergeCell ref="V532:V539"/>
    <mergeCell ref="V540:V547"/>
    <mergeCell ref="U548:U555"/>
    <mergeCell ref="U556:U563"/>
    <mergeCell ref="U564:U571"/>
    <mergeCell ref="U572:U579"/>
    <mergeCell ref="U580:U587"/>
    <mergeCell ref="U588:U595"/>
    <mergeCell ref="U596:U603"/>
    <mergeCell ref="U604:U611"/>
    <mergeCell ref="V548:V555"/>
    <mergeCell ref="V556:V563"/>
    <mergeCell ref="V564:V571"/>
    <mergeCell ref="V572:V579"/>
    <mergeCell ref="V580:V587"/>
    <mergeCell ref="V588:V595"/>
    <mergeCell ref="V596:V603"/>
    <mergeCell ref="V604:V611"/>
    <mergeCell ref="P572:P579"/>
    <mergeCell ref="P580:P587"/>
    <mergeCell ref="P588:P595"/>
    <mergeCell ref="P596:P603"/>
    <mergeCell ref="P604:P611"/>
    <mergeCell ref="O612:O619"/>
    <mergeCell ref="O620:O627"/>
    <mergeCell ref="P612:P619"/>
    <mergeCell ref="P620:P627"/>
    <mergeCell ref="O676:O683"/>
    <mergeCell ref="O684:O691"/>
    <mergeCell ref="O692:O699"/>
    <mergeCell ref="O700:O707"/>
    <mergeCell ref="O708:O715"/>
    <mergeCell ref="P668:P675"/>
    <mergeCell ref="P676:P683"/>
    <mergeCell ref="P684:P691"/>
    <mergeCell ref="P692:P699"/>
    <mergeCell ref="P700:P707"/>
    <mergeCell ref="P708:P715"/>
    <mergeCell ref="O668:O675"/>
    <mergeCell ref="P628:P635"/>
    <mergeCell ref="P636:P643"/>
    <mergeCell ref="P644:P651"/>
    <mergeCell ref="P652:P659"/>
    <mergeCell ref="P660:P667"/>
    <mergeCell ref="AI451:AI458"/>
    <mergeCell ref="U468:U475"/>
    <mergeCell ref="AA468:AA475"/>
    <mergeCell ref="AG468:AG475"/>
    <mergeCell ref="I468:I475"/>
    <mergeCell ref="O468:O475"/>
    <mergeCell ref="O476:O483"/>
    <mergeCell ref="O484:O491"/>
    <mergeCell ref="O492:O499"/>
    <mergeCell ref="O500:O507"/>
    <mergeCell ref="O508:O515"/>
    <mergeCell ref="O516:O523"/>
    <mergeCell ref="O524:O531"/>
    <mergeCell ref="O532:O539"/>
    <mergeCell ref="O540:O547"/>
    <mergeCell ref="P476:P483"/>
    <mergeCell ref="P484:P491"/>
    <mergeCell ref="P492:P499"/>
    <mergeCell ref="P500:P507"/>
    <mergeCell ref="P508:P515"/>
    <mergeCell ref="P516:P523"/>
    <mergeCell ref="P524:P531"/>
    <mergeCell ref="P532:P539"/>
    <mergeCell ref="P540:P547"/>
    <mergeCell ref="U476:U483"/>
    <mergeCell ref="U484:U491"/>
    <mergeCell ref="U492:U499"/>
    <mergeCell ref="U500:U507"/>
    <mergeCell ref="U508:U515"/>
    <mergeCell ref="U516:U523"/>
    <mergeCell ref="V476:V483"/>
    <mergeCell ref="V484:V491"/>
    <mergeCell ref="AI315:AI322"/>
    <mergeCell ref="AI323:AI330"/>
    <mergeCell ref="AI331:AI338"/>
    <mergeCell ref="AI339:AI346"/>
    <mergeCell ref="AI347:AI354"/>
    <mergeCell ref="AI355:AI362"/>
    <mergeCell ref="AI363:AI370"/>
    <mergeCell ref="AI371:AI378"/>
    <mergeCell ref="AI379:AI386"/>
    <mergeCell ref="AI387:AI394"/>
    <mergeCell ref="AI395:AI402"/>
    <mergeCell ref="AI403:AI410"/>
    <mergeCell ref="AI411:AI418"/>
    <mergeCell ref="AI419:AI426"/>
    <mergeCell ref="AI427:AI434"/>
    <mergeCell ref="AI435:AI442"/>
    <mergeCell ref="AI443:AI450"/>
    <mergeCell ref="AG451:AG458"/>
    <mergeCell ref="AH299:AH306"/>
    <mergeCell ref="AH307:AH314"/>
    <mergeCell ref="AH315:AH322"/>
    <mergeCell ref="AH323:AH330"/>
    <mergeCell ref="AH331:AH338"/>
    <mergeCell ref="AH339:AH346"/>
    <mergeCell ref="AH347:AH354"/>
    <mergeCell ref="AH355:AH362"/>
    <mergeCell ref="AH363:AH370"/>
    <mergeCell ref="AH371:AH378"/>
    <mergeCell ref="AH379:AH386"/>
    <mergeCell ref="AH387:AH394"/>
    <mergeCell ref="AH395:AH402"/>
    <mergeCell ref="AH403:AH410"/>
    <mergeCell ref="AH411:AH418"/>
    <mergeCell ref="AH419:AH426"/>
    <mergeCell ref="AH427:AH434"/>
    <mergeCell ref="AH435:AH442"/>
    <mergeCell ref="AH443:AH450"/>
    <mergeCell ref="AH451:AH458"/>
    <mergeCell ref="AG299:AG306"/>
    <mergeCell ref="AG307:AG314"/>
    <mergeCell ref="AG315:AG322"/>
    <mergeCell ref="AG323:AG330"/>
    <mergeCell ref="AG331:AG338"/>
    <mergeCell ref="AG339:AG346"/>
    <mergeCell ref="AG347:AG354"/>
    <mergeCell ref="AG355:AG362"/>
    <mergeCell ref="AG363:AG370"/>
    <mergeCell ref="AG371:AG378"/>
    <mergeCell ref="AG379:AG386"/>
    <mergeCell ref="AG387:AG394"/>
    <mergeCell ref="AG395:AG402"/>
    <mergeCell ref="AG403:AG410"/>
    <mergeCell ref="AG411:AG418"/>
    <mergeCell ref="AG419:AG426"/>
    <mergeCell ref="AG427:AG434"/>
    <mergeCell ref="AA379:AA386"/>
    <mergeCell ref="AA387:AA394"/>
    <mergeCell ref="AA395:AA402"/>
    <mergeCell ref="AA403:AA410"/>
    <mergeCell ref="AA411:AA418"/>
    <mergeCell ref="AA419:AA426"/>
    <mergeCell ref="AA427:AA434"/>
    <mergeCell ref="AA435:AA442"/>
    <mergeCell ref="AA443:AA450"/>
    <mergeCell ref="AC403:AC410"/>
    <mergeCell ref="AC411:AC418"/>
    <mergeCell ref="AC419:AC426"/>
    <mergeCell ref="AC427:AC434"/>
    <mergeCell ref="AC435:AC442"/>
    <mergeCell ref="AC443:AC450"/>
    <mergeCell ref="AE387:AE394"/>
    <mergeCell ref="AG435:AG442"/>
    <mergeCell ref="AG443:AG450"/>
    <mergeCell ref="AE411:AE418"/>
    <mergeCell ref="AE419:AE426"/>
    <mergeCell ref="AE427:AE434"/>
    <mergeCell ref="AE435:AE442"/>
    <mergeCell ref="AE443:AE450"/>
    <mergeCell ref="V379:V386"/>
    <mergeCell ref="V387:V394"/>
    <mergeCell ref="V395:V402"/>
    <mergeCell ref="V403:V410"/>
    <mergeCell ref="V411:V418"/>
    <mergeCell ref="V419:V426"/>
    <mergeCell ref="V427:V434"/>
    <mergeCell ref="V435:V442"/>
    <mergeCell ref="V443:V450"/>
    <mergeCell ref="V451:V458"/>
    <mergeCell ref="AA451:AA458"/>
    <mergeCell ref="AB299:AB306"/>
    <mergeCell ref="AB307:AB314"/>
    <mergeCell ref="AB315:AB322"/>
    <mergeCell ref="AB323:AB330"/>
    <mergeCell ref="AB331:AB338"/>
    <mergeCell ref="AB339:AB346"/>
    <mergeCell ref="AB347:AB354"/>
    <mergeCell ref="AB355:AB362"/>
    <mergeCell ref="AB363:AB370"/>
    <mergeCell ref="AB371:AB378"/>
    <mergeCell ref="AB379:AB386"/>
    <mergeCell ref="AB387:AB394"/>
    <mergeCell ref="AB395:AB402"/>
    <mergeCell ref="AB403:AB410"/>
    <mergeCell ref="AB411:AB418"/>
    <mergeCell ref="AB419:AB426"/>
    <mergeCell ref="AB427:AB434"/>
    <mergeCell ref="AB435:AB442"/>
    <mergeCell ref="AB443:AB450"/>
    <mergeCell ref="AB451:AB458"/>
    <mergeCell ref="Y379:Y386"/>
    <mergeCell ref="U379:U386"/>
    <mergeCell ref="U387:U394"/>
    <mergeCell ref="U395:U402"/>
    <mergeCell ref="U403:U410"/>
    <mergeCell ref="U411:U418"/>
    <mergeCell ref="U419:U426"/>
    <mergeCell ref="U427:U434"/>
    <mergeCell ref="U435:U442"/>
    <mergeCell ref="U443:U450"/>
    <mergeCell ref="U451:U458"/>
    <mergeCell ref="Q379:Q386"/>
    <mergeCell ref="Q387:Q394"/>
    <mergeCell ref="Q395:Q402"/>
    <mergeCell ref="Q403:Q410"/>
    <mergeCell ref="Q411:Q418"/>
    <mergeCell ref="Q419:Q426"/>
    <mergeCell ref="Q427:Q434"/>
    <mergeCell ref="Q435:Q442"/>
    <mergeCell ref="Q443:Q450"/>
    <mergeCell ref="S443:S450"/>
    <mergeCell ref="S451:S458"/>
    <mergeCell ref="T451:T458"/>
    <mergeCell ref="O411:O418"/>
    <mergeCell ref="P363:P370"/>
    <mergeCell ref="P371:P378"/>
    <mergeCell ref="P379:P386"/>
    <mergeCell ref="P387:P394"/>
    <mergeCell ref="P395:P402"/>
    <mergeCell ref="P403:P410"/>
    <mergeCell ref="O419:O426"/>
    <mergeCell ref="O427:O434"/>
    <mergeCell ref="O435:O442"/>
    <mergeCell ref="O443:O450"/>
    <mergeCell ref="O451:O458"/>
    <mergeCell ref="P411:P418"/>
    <mergeCell ref="P419:P426"/>
    <mergeCell ref="P427:P434"/>
    <mergeCell ref="P435:P442"/>
    <mergeCell ref="P443:P450"/>
    <mergeCell ref="P451:P458"/>
    <mergeCell ref="AG291:AG298"/>
    <mergeCell ref="V291:V298"/>
    <mergeCell ref="AB291:AB298"/>
    <mergeCell ref="AH291:AH298"/>
    <mergeCell ref="AI291:AI298"/>
    <mergeCell ref="I291:I298"/>
    <mergeCell ref="J291:J298"/>
    <mergeCell ref="I299:I306"/>
    <mergeCell ref="I307:I314"/>
    <mergeCell ref="AI299:AI306"/>
    <mergeCell ref="AI307:AI314"/>
    <mergeCell ref="I276:I283"/>
    <mergeCell ref="J276:J283"/>
    <mergeCell ref="AI276:AI283"/>
    <mergeCell ref="AC260:AC267"/>
    <mergeCell ref="Q299:Q306"/>
    <mergeCell ref="W299:W306"/>
    <mergeCell ref="AC299:AC306"/>
    <mergeCell ref="Q276:Q283"/>
    <mergeCell ref="W276:W283"/>
    <mergeCell ref="AC276:AC283"/>
    <mergeCell ref="AE276:AE283"/>
    <mergeCell ref="V276:V283"/>
    <mergeCell ref="Z260:Z267"/>
    <mergeCell ref="Z268:Z275"/>
    <mergeCell ref="AE291:AE298"/>
    <mergeCell ref="AF291:AF298"/>
    <mergeCell ref="AE299:AE306"/>
    <mergeCell ref="AE307:AE314"/>
    <mergeCell ref="J299:J306"/>
    <mergeCell ref="J307:J314"/>
    <mergeCell ref="O299:O306"/>
    <mergeCell ref="AH276:AH283"/>
    <mergeCell ref="AE220:AE227"/>
    <mergeCell ref="AE228:AE235"/>
    <mergeCell ref="AE236:AE243"/>
    <mergeCell ref="AE244:AE251"/>
    <mergeCell ref="AE252:AE259"/>
    <mergeCell ref="AE260:AE267"/>
    <mergeCell ref="AE268:AE275"/>
    <mergeCell ref="AC228:AC235"/>
    <mergeCell ref="AF220:AF227"/>
    <mergeCell ref="AG220:AG227"/>
    <mergeCell ref="AG228:AG235"/>
    <mergeCell ref="AG236:AG243"/>
    <mergeCell ref="AG244:AG251"/>
    <mergeCell ref="AG252:AG259"/>
    <mergeCell ref="AG260:AG267"/>
    <mergeCell ref="AG268:AG275"/>
    <mergeCell ref="AG276:AG283"/>
    <mergeCell ref="AF228:AF235"/>
    <mergeCell ref="AF236:AF243"/>
    <mergeCell ref="AF244:AF251"/>
    <mergeCell ref="AF252:AF259"/>
    <mergeCell ref="AF260:AF267"/>
    <mergeCell ref="AF268:AF275"/>
    <mergeCell ref="AF276:AF283"/>
    <mergeCell ref="AI220:AI227"/>
    <mergeCell ref="AI228:AI235"/>
    <mergeCell ref="AI236:AI243"/>
    <mergeCell ref="AI244:AI251"/>
    <mergeCell ref="AI252:AI259"/>
    <mergeCell ref="AI260:AI267"/>
    <mergeCell ref="AI268:AI275"/>
    <mergeCell ref="AH195:AH203"/>
    <mergeCell ref="AH204:AH211"/>
    <mergeCell ref="AA186:AA194"/>
    <mergeCell ref="AA195:AA203"/>
    <mergeCell ref="AA204:AA211"/>
    <mergeCell ref="AA212:AA219"/>
    <mergeCell ref="AH220:AH227"/>
    <mergeCell ref="AH228:AH235"/>
    <mergeCell ref="AH236:AH243"/>
    <mergeCell ref="AH244:AH251"/>
    <mergeCell ref="AH252:AH259"/>
    <mergeCell ref="AH260:AH267"/>
    <mergeCell ref="AH268:AH275"/>
    <mergeCell ref="AA220:AA227"/>
    <mergeCell ref="AA228:AA235"/>
    <mergeCell ref="AB186:AB194"/>
    <mergeCell ref="AB195:AB203"/>
    <mergeCell ref="AB204:AB211"/>
    <mergeCell ref="AB212:AB219"/>
    <mergeCell ref="AB220:AB227"/>
    <mergeCell ref="AA236:AA243"/>
    <mergeCell ref="AA244:AA251"/>
    <mergeCell ref="AA252:AA259"/>
    <mergeCell ref="AA260:AA267"/>
    <mergeCell ref="AA268:AA275"/>
    <mergeCell ref="AG25:AG31"/>
    <mergeCell ref="AG32:AG38"/>
    <mergeCell ref="AG39:AG45"/>
    <mergeCell ref="AG46:AG54"/>
    <mergeCell ref="AG55:AG62"/>
    <mergeCell ref="AG63:AG69"/>
    <mergeCell ref="AG70:AG77"/>
    <mergeCell ref="AG78:AG83"/>
    <mergeCell ref="AG84:AG89"/>
    <mergeCell ref="AG140:AG145"/>
    <mergeCell ref="AI25:AI31"/>
    <mergeCell ref="AI32:AI38"/>
    <mergeCell ref="AI39:AI45"/>
    <mergeCell ref="AI46:AI54"/>
    <mergeCell ref="AI55:AI62"/>
    <mergeCell ref="AI63:AI69"/>
    <mergeCell ref="AI70:AI77"/>
    <mergeCell ref="AI78:AI83"/>
    <mergeCell ref="AI84:AI89"/>
    <mergeCell ref="AI90:AI95"/>
    <mergeCell ref="AI96:AI104"/>
    <mergeCell ref="AI105:AI111"/>
    <mergeCell ref="AI112:AI117"/>
    <mergeCell ref="AI118:AI125"/>
    <mergeCell ref="AI126:AI132"/>
    <mergeCell ref="AI133:AI139"/>
    <mergeCell ref="AG90:AG95"/>
    <mergeCell ref="AG96:AG104"/>
    <mergeCell ref="AG105:AG111"/>
    <mergeCell ref="AG112:AG117"/>
    <mergeCell ref="AG118:AG125"/>
    <mergeCell ref="AG126:AG132"/>
    <mergeCell ref="AH25:AH31"/>
    <mergeCell ref="AH32:AH38"/>
    <mergeCell ref="AH39:AH45"/>
    <mergeCell ref="AH46:AH54"/>
    <mergeCell ref="AH55:AH62"/>
    <mergeCell ref="AH63:AH69"/>
    <mergeCell ref="AH70:AH77"/>
    <mergeCell ref="AH78:AH83"/>
    <mergeCell ref="AH84:AH89"/>
    <mergeCell ref="AH90:AH95"/>
    <mergeCell ref="AH96:AH104"/>
    <mergeCell ref="AH105:AH111"/>
    <mergeCell ref="AH112:AH117"/>
    <mergeCell ref="AH118:AH125"/>
    <mergeCell ref="AH126:AH132"/>
    <mergeCell ref="AH133:AH139"/>
    <mergeCell ref="AH140:AH145"/>
    <mergeCell ref="AA112:AA117"/>
    <mergeCell ref="AA118:AA125"/>
    <mergeCell ref="AA126:AA132"/>
    <mergeCell ref="AA133:AA139"/>
    <mergeCell ref="AA140:AA145"/>
    <mergeCell ref="AB90:AB95"/>
    <mergeCell ref="AB96:AB104"/>
    <mergeCell ref="AB105:AB111"/>
    <mergeCell ref="AB112:AB117"/>
    <mergeCell ref="AB118:AB125"/>
    <mergeCell ref="AB126:AB132"/>
    <mergeCell ref="AB133:AB139"/>
    <mergeCell ref="AB140:AB145"/>
    <mergeCell ref="U178:U185"/>
    <mergeCell ref="AA178:AA185"/>
    <mergeCell ref="AA146:AA153"/>
    <mergeCell ref="AB146:AB153"/>
    <mergeCell ref="V90:V95"/>
    <mergeCell ref="V96:V104"/>
    <mergeCell ref="V105:V111"/>
    <mergeCell ref="V112:V117"/>
    <mergeCell ref="V118:V125"/>
    <mergeCell ref="V126:V132"/>
    <mergeCell ref="V133:V139"/>
    <mergeCell ref="U90:U95"/>
    <mergeCell ref="U96:U104"/>
    <mergeCell ref="U105:U111"/>
    <mergeCell ref="Z112:Z117"/>
    <mergeCell ref="Z118:Z125"/>
    <mergeCell ref="U118:U125"/>
    <mergeCell ref="U126:U132"/>
    <mergeCell ref="U133:U139"/>
    <mergeCell ref="W46:W54"/>
    <mergeCell ref="W55:W62"/>
    <mergeCell ref="W63:W69"/>
    <mergeCell ref="W70:W77"/>
    <mergeCell ref="W78:W83"/>
    <mergeCell ref="W84:W89"/>
    <mergeCell ref="V46:V54"/>
    <mergeCell ref="V55:V62"/>
    <mergeCell ref="V63:V69"/>
    <mergeCell ref="V70:V77"/>
    <mergeCell ref="V78:V83"/>
    <mergeCell ref="V84:V89"/>
    <mergeCell ref="U55:U62"/>
    <mergeCell ref="U63:U69"/>
    <mergeCell ref="AA90:AA95"/>
    <mergeCell ref="AA96:AA104"/>
    <mergeCell ref="AA105:AA111"/>
    <mergeCell ref="Y46:Y54"/>
    <mergeCell ref="Y55:Y62"/>
    <mergeCell ref="Y63:Y69"/>
    <mergeCell ref="Y70:Y77"/>
    <mergeCell ref="Y78:Y83"/>
    <mergeCell ref="Y84:Y89"/>
    <mergeCell ref="S84:S89"/>
    <mergeCell ref="U146:U153"/>
    <mergeCell ref="I133:I139"/>
    <mergeCell ref="J133:J139"/>
    <mergeCell ref="I140:I145"/>
    <mergeCell ref="J140:J145"/>
    <mergeCell ref="I146:I153"/>
    <mergeCell ref="J146:J153"/>
    <mergeCell ref="I112:I117"/>
    <mergeCell ref="J112:J117"/>
    <mergeCell ref="I118:I125"/>
    <mergeCell ref="J118:J125"/>
    <mergeCell ref="I126:I132"/>
    <mergeCell ref="J126:J132"/>
    <mergeCell ref="M84:M89"/>
    <mergeCell ref="M90:M95"/>
    <mergeCell ref="M140:M145"/>
    <mergeCell ref="N90:N95"/>
    <mergeCell ref="N96:N104"/>
    <mergeCell ref="N105:N111"/>
    <mergeCell ref="N112:N117"/>
    <mergeCell ref="N118:N125"/>
    <mergeCell ref="N126:N132"/>
    <mergeCell ref="U84:U89"/>
    <mergeCell ref="I105:I111"/>
    <mergeCell ref="J105:J111"/>
    <mergeCell ref="I84:I89"/>
    <mergeCell ref="J84:J89"/>
    <mergeCell ref="I96:I104"/>
    <mergeCell ref="J96:J104"/>
    <mergeCell ref="M105:M111"/>
    <mergeCell ref="M112:M117"/>
    <mergeCell ref="U25:U31"/>
    <mergeCell ref="I46:I54"/>
    <mergeCell ref="J46:J54"/>
    <mergeCell ref="I55:I62"/>
    <mergeCell ref="J55:J62"/>
    <mergeCell ref="I63:I69"/>
    <mergeCell ref="J63:J69"/>
    <mergeCell ref="I25:I31"/>
    <mergeCell ref="J25:J31"/>
    <mergeCell ref="I32:I38"/>
    <mergeCell ref="J32:J38"/>
    <mergeCell ref="I39:I45"/>
    <mergeCell ref="J39:J45"/>
    <mergeCell ref="I90:I95"/>
    <mergeCell ref="J90:J95"/>
    <mergeCell ref="O25:O31"/>
    <mergeCell ref="O90:O95"/>
    <mergeCell ref="U32:U38"/>
    <mergeCell ref="U39:U45"/>
    <mergeCell ref="U46:U54"/>
    <mergeCell ref="P25:P31"/>
    <mergeCell ref="P32:P38"/>
    <mergeCell ref="P39:P45"/>
    <mergeCell ref="P46:P54"/>
    <mergeCell ref="P55:P62"/>
    <mergeCell ref="P63:P69"/>
    <mergeCell ref="P70:P77"/>
    <mergeCell ref="P78:P83"/>
    <mergeCell ref="I70:I77"/>
    <mergeCell ref="J70:J77"/>
    <mergeCell ref="I78:I83"/>
    <mergeCell ref="J78:J83"/>
    <mergeCell ref="K12:K17"/>
    <mergeCell ref="K18:K24"/>
    <mergeCell ref="K25:K31"/>
    <mergeCell ref="K32:K38"/>
    <mergeCell ref="K39:K45"/>
    <mergeCell ref="K46:K54"/>
    <mergeCell ref="K55:K62"/>
    <mergeCell ref="K63:K69"/>
    <mergeCell ref="K70:K77"/>
    <mergeCell ref="K78:K83"/>
    <mergeCell ref="M63:M69"/>
    <mergeCell ref="M70:M77"/>
    <mergeCell ref="M78:M83"/>
    <mergeCell ref="O32:O38"/>
    <mergeCell ref="O39:O45"/>
    <mergeCell ref="O46:O54"/>
    <mergeCell ref="O55:O62"/>
    <mergeCell ref="O63:O69"/>
    <mergeCell ref="O70:O77"/>
    <mergeCell ref="O78:O83"/>
    <mergeCell ref="G146:G153"/>
    <mergeCell ref="G154:G160"/>
    <mergeCell ref="G161:G168"/>
    <mergeCell ref="G96:G104"/>
    <mergeCell ref="G105:G111"/>
    <mergeCell ref="G112:G117"/>
    <mergeCell ref="G118:G125"/>
    <mergeCell ref="G126:G132"/>
    <mergeCell ref="H133:H139"/>
    <mergeCell ref="H140:H145"/>
    <mergeCell ref="H146:H153"/>
    <mergeCell ref="H154:H160"/>
    <mergeCell ref="H161:H168"/>
    <mergeCell ref="H96:H104"/>
    <mergeCell ref="U70:U77"/>
    <mergeCell ref="U78:U83"/>
    <mergeCell ref="S32:S38"/>
    <mergeCell ref="S39:S45"/>
    <mergeCell ref="S46:S54"/>
    <mergeCell ref="S55:S62"/>
    <mergeCell ref="S63:S69"/>
    <mergeCell ref="S70:S77"/>
    <mergeCell ref="P140:P145"/>
    <mergeCell ref="U140:U145"/>
    <mergeCell ref="P146:P153"/>
    <mergeCell ref="H46:H54"/>
    <mergeCell ref="H55:H62"/>
    <mergeCell ref="P105:P111"/>
    <mergeCell ref="P112:P117"/>
    <mergeCell ref="P118:P125"/>
    <mergeCell ref="P126:P132"/>
    <mergeCell ref="P133:P139"/>
    <mergeCell ref="G25:G31"/>
    <mergeCell ref="G32:G38"/>
    <mergeCell ref="G39:G45"/>
    <mergeCell ref="G46:G54"/>
    <mergeCell ref="G55:G62"/>
    <mergeCell ref="G133:G139"/>
    <mergeCell ref="G140:G145"/>
    <mergeCell ref="H105:H111"/>
    <mergeCell ref="H112:H117"/>
    <mergeCell ref="H118:H125"/>
    <mergeCell ref="H126:H132"/>
    <mergeCell ref="H63:H69"/>
    <mergeCell ref="H70:H77"/>
    <mergeCell ref="H78:H83"/>
    <mergeCell ref="H84:H89"/>
    <mergeCell ref="H90:H95"/>
    <mergeCell ref="H25:H31"/>
    <mergeCell ref="H32:H38"/>
    <mergeCell ref="U724:U731"/>
    <mergeCell ref="Q756:Q763"/>
    <mergeCell ref="W756:W763"/>
    <mergeCell ref="AC756:AC763"/>
    <mergeCell ref="K764:K771"/>
    <mergeCell ref="Q764:Q771"/>
    <mergeCell ref="W764:W771"/>
    <mergeCell ref="AC764:AC771"/>
    <mergeCell ref="K740:K747"/>
    <mergeCell ref="Q740:Q747"/>
    <mergeCell ref="W740:W747"/>
    <mergeCell ref="AC740:AC747"/>
    <mergeCell ref="K748:K755"/>
    <mergeCell ref="Q748:Q755"/>
    <mergeCell ref="W748:W755"/>
    <mergeCell ref="AC748:AC755"/>
    <mergeCell ref="M740:M747"/>
    <mergeCell ref="M748:M755"/>
    <mergeCell ref="M756:M763"/>
    <mergeCell ref="M764:M771"/>
    <mergeCell ref="N740:N747"/>
    <mergeCell ref="N748:N755"/>
    <mergeCell ref="N756:N763"/>
    <mergeCell ref="N764:N771"/>
    <mergeCell ref="K756:K763"/>
    <mergeCell ref="O740:O747"/>
    <mergeCell ref="O748:O755"/>
    <mergeCell ref="O756:O763"/>
    <mergeCell ref="O764:O771"/>
    <mergeCell ref="Z764:Z771"/>
    <mergeCell ref="Y764:Y771"/>
    <mergeCell ref="U732:U739"/>
    <mergeCell ref="AA652:AA659"/>
    <mergeCell ref="Q724:Q731"/>
    <mergeCell ref="W724:W731"/>
    <mergeCell ref="AC724:AC731"/>
    <mergeCell ref="K732:K739"/>
    <mergeCell ref="Q732:Q739"/>
    <mergeCell ref="W732:W739"/>
    <mergeCell ref="AC732:AC739"/>
    <mergeCell ref="K708:K715"/>
    <mergeCell ref="Q708:Q715"/>
    <mergeCell ref="W708:W715"/>
    <mergeCell ref="AC708:AC715"/>
    <mergeCell ref="K716:K723"/>
    <mergeCell ref="Q716:Q723"/>
    <mergeCell ref="W716:W723"/>
    <mergeCell ref="AC716:AC723"/>
    <mergeCell ref="M708:M715"/>
    <mergeCell ref="M716:M723"/>
    <mergeCell ref="M724:M731"/>
    <mergeCell ref="M732:M739"/>
    <mergeCell ref="N708:N715"/>
    <mergeCell ref="N716:N723"/>
    <mergeCell ref="N724:N731"/>
    <mergeCell ref="N732:N739"/>
    <mergeCell ref="S716:S723"/>
    <mergeCell ref="K724:K731"/>
    <mergeCell ref="O732:O739"/>
    <mergeCell ref="P716:P723"/>
    <mergeCell ref="P724:P731"/>
    <mergeCell ref="P732:P739"/>
    <mergeCell ref="U708:U715"/>
    <mergeCell ref="U716:U723"/>
    <mergeCell ref="Q692:Q699"/>
    <mergeCell ref="W692:W699"/>
    <mergeCell ref="AC692:AC699"/>
    <mergeCell ref="K700:K707"/>
    <mergeCell ref="Q700:Q707"/>
    <mergeCell ref="W700:W707"/>
    <mergeCell ref="AC700:AC707"/>
    <mergeCell ref="K676:K683"/>
    <mergeCell ref="Q676:Q683"/>
    <mergeCell ref="W676:W683"/>
    <mergeCell ref="AC676:AC683"/>
    <mergeCell ref="K684:K691"/>
    <mergeCell ref="Q684:Q691"/>
    <mergeCell ref="W684:W691"/>
    <mergeCell ref="AC684:AC691"/>
    <mergeCell ref="M676:M683"/>
    <mergeCell ref="M684:M691"/>
    <mergeCell ref="M692:M699"/>
    <mergeCell ref="M700:M707"/>
    <mergeCell ref="N676:N683"/>
    <mergeCell ref="N700:N707"/>
    <mergeCell ref="S676:S683"/>
    <mergeCell ref="K692:K699"/>
    <mergeCell ref="U700:U707"/>
    <mergeCell ref="E756:E763"/>
    <mergeCell ref="E764:E771"/>
    <mergeCell ref="K596:K603"/>
    <mergeCell ref="Q596:Q603"/>
    <mergeCell ref="W596:W603"/>
    <mergeCell ref="K612:K619"/>
    <mergeCell ref="Q612:Q619"/>
    <mergeCell ref="W612:W619"/>
    <mergeCell ref="K628:K635"/>
    <mergeCell ref="Q628:Q635"/>
    <mergeCell ref="W628:W635"/>
    <mergeCell ref="K644:K651"/>
    <mergeCell ref="Q644:Q651"/>
    <mergeCell ref="W644:W651"/>
    <mergeCell ref="K660:K667"/>
    <mergeCell ref="Q660:Q667"/>
    <mergeCell ref="E716:E723"/>
    <mergeCell ref="E724:E731"/>
    <mergeCell ref="E732:E739"/>
    <mergeCell ref="K636:K643"/>
    <mergeCell ref="Q636:Q643"/>
    <mergeCell ref="W636:W643"/>
    <mergeCell ref="K620:K627"/>
    <mergeCell ref="Q620:Q627"/>
    <mergeCell ref="W620:W627"/>
    <mergeCell ref="O716:O723"/>
    <mergeCell ref="O724:O731"/>
    <mergeCell ref="K668:K675"/>
    <mergeCell ref="Q668:Q675"/>
    <mergeCell ref="W668:W675"/>
    <mergeCell ref="K652:K659"/>
    <mergeCell ref="Q652:Q659"/>
    <mergeCell ref="O660:O667"/>
    <mergeCell ref="E740:E747"/>
    <mergeCell ref="E748:E755"/>
    <mergeCell ref="E676:E683"/>
    <mergeCell ref="E684:E691"/>
    <mergeCell ref="E692:E699"/>
    <mergeCell ref="E700:E707"/>
    <mergeCell ref="E708:E715"/>
    <mergeCell ref="E636:E643"/>
    <mergeCell ref="E644:E651"/>
    <mergeCell ref="E652:E659"/>
    <mergeCell ref="E660:E667"/>
    <mergeCell ref="E668:E675"/>
    <mergeCell ref="G692:G699"/>
    <mergeCell ref="G700:G707"/>
    <mergeCell ref="G668:G675"/>
    <mergeCell ref="G676:G683"/>
    <mergeCell ref="G684:G691"/>
    <mergeCell ref="N668:N675"/>
    <mergeCell ref="O644:O651"/>
    <mergeCell ref="O652:O659"/>
    <mergeCell ref="T572:T579"/>
    <mergeCell ref="H708:H715"/>
    <mergeCell ref="H716:H723"/>
    <mergeCell ref="H724:H731"/>
    <mergeCell ref="H732:H739"/>
    <mergeCell ref="H740:H747"/>
    <mergeCell ref="H748:H755"/>
    <mergeCell ref="T676:T683"/>
    <mergeCell ref="T684:T691"/>
    <mergeCell ref="N684:N691"/>
    <mergeCell ref="N692:N699"/>
    <mergeCell ref="W604:W611"/>
    <mergeCell ref="AC604:AC611"/>
    <mergeCell ref="AC628:AC635"/>
    <mergeCell ref="AC636:AC643"/>
    <mergeCell ref="AC612:AC619"/>
    <mergeCell ref="AC620:AC627"/>
    <mergeCell ref="Y636:Y643"/>
    <mergeCell ref="AC660:AC667"/>
    <mergeCell ref="AC668:AC675"/>
    <mergeCell ref="AC644:AC651"/>
    <mergeCell ref="W652:W659"/>
    <mergeCell ref="AC652:AC659"/>
    <mergeCell ref="M660:M667"/>
    <mergeCell ref="M668:M675"/>
    <mergeCell ref="N644:N651"/>
    <mergeCell ref="N652:N659"/>
    <mergeCell ref="N660:N667"/>
    <mergeCell ref="N628:N635"/>
    <mergeCell ref="N636:N643"/>
    <mergeCell ref="W660:W667"/>
    <mergeCell ref="O636:O643"/>
    <mergeCell ref="E596:E603"/>
    <mergeCell ref="E604:E611"/>
    <mergeCell ref="E612:E619"/>
    <mergeCell ref="E620:E627"/>
    <mergeCell ref="E628:E635"/>
    <mergeCell ref="E588:E595"/>
    <mergeCell ref="K588:K595"/>
    <mergeCell ref="Q588:Q595"/>
    <mergeCell ref="W588:W595"/>
    <mergeCell ref="G596:G603"/>
    <mergeCell ref="G604:G611"/>
    <mergeCell ref="G612:G619"/>
    <mergeCell ref="G620:G627"/>
    <mergeCell ref="G628:G635"/>
    <mergeCell ref="H604:H611"/>
    <mergeCell ref="H612:H619"/>
    <mergeCell ref="H620:H627"/>
    <mergeCell ref="H628:H635"/>
    <mergeCell ref="S596:S603"/>
    <mergeCell ref="S604:S611"/>
    <mergeCell ref="S612:S619"/>
    <mergeCell ref="S620:S627"/>
    <mergeCell ref="S628:S635"/>
    <mergeCell ref="O628:O635"/>
    <mergeCell ref="U612:U619"/>
    <mergeCell ref="U620:U627"/>
    <mergeCell ref="K604:K611"/>
    <mergeCell ref="Q604:Q611"/>
    <mergeCell ref="U628:U635"/>
    <mergeCell ref="AC564:AC571"/>
    <mergeCell ref="E556:E563"/>
    <mergeCell ref="K556:K563"/>
    <mergeCell ref="Q556:Q563"/>
    <mergeCell ref="W556:W563"/>
    <mergeCell ref="AC556:AC563"/>
    <mergeCell ref="G564:G571"/>
    <mergeCell ref="S556:S563"/>
    <mergeCell ref="T556:T563"/>
    <mergeCell ref="S564:S571"/>
    <mergeCell ref="T564:T571"/>
    <mergeCell ref="Y556:Y563"/>
    <mergeCell ref="Y564:Y571"/>
    <mergeCell ref="AC588:AC595"/>
    <mergeCell ref="E580:E587"/>
    <mergeCell ref="K580:K587"/>
    <mergeCell ref="Q580:Q587"/>
    <mergeCell ref="W580:W587"/>
    <mergeCell ref="AC580:AC587"/>
    <mergeCell ref="E572:E579"/>
    <mergeCell ref="K572:K579"/>
    <mergeCell ref="Q572:Q579"/>
    <mergeCell ref="W572:W579"/>
    <mergeCell ref="AC572:AC579"/>
    <mergeCell ref="G572:G579"/>
    <mergeCell ref="O556:O563"/>
    <mergeCell ref="G580:G587"/>
    <mergeCell ref="G588:G595"/>
    <mergeCell ref="S572:S579"/>
    <mergeCell ref="S580:S587"/>
    <mergeCell ref="S588:S595"/>
    <mergeCell ref="Y572:Y579"/>
    <mergeCell ref="W548:W555"/>
    <mergeCell ref="AC548:AC555"/>
    <mergeCell ref="Q532:Q539"/>
    <mergeCell ref="W532:W539"/>
    <mergeCell ref="AC532:AC539"/>
    <mergeCell ref="E540:E547"/>
    <mergeCell ref="K540:K547"/>
    <mergeCell ref="Q540:Q547"/>
    <mergeCell ref="W540:W547"/>
    <mergeCell ref="AC540:AC547"/>
    <mergeCell ref="S540:S547"/>
    <mergeCell ref="S548:S555"/>
    <mergeCell ref="T532:T539"/>
    <mergeCell ref="T540:T547"/>
    <mergeCell ref="T548:T555"/>
    <mergeCell ref="Y532:Y539"/>
    <mergeCell ref="Y540:Y547"/>
    <mergeCell ref="Y548:Y555"/>
    <mergeCell ref="Z532:Z539"/>
    <mergeCell ref="Z540:Z547"/>
    <mergeCell ref="Z548:Z555"/>
    <mergeCell ref="O548:O555"/>
    <mergeCell ref="U532:U539"/>
    <mergeCell ref="U540:U547"/>
    <mergeCell ref="I548:I555"/>
    <mergeCell ref="J548:J555"/>
    <mergeCell ref="N540:N547"/>
    <mergeCell ref="N548:N555"/>
    <mergeCell ref="P548:P555"/>
    <mergeCell ref="W516:W523"/>
    <mergeCell ref="AC516:AC523"/>
    <mergeCell ref="E524:E531"/>
    <mergeCell ref="K524:K531"/>
    <mergeCell ref="Q524:Q531"/>
    <mergeCell ref="W524:W531"/>
    <mergeCell ref="AC524:AC531"/>
    <mergeCell ref="W500:W507"/>
    <mergeCell ref="AC500:AC507"/>
    <mergeCell ref="E508:E515"/>
    <mergeCell ref="K508:K515"/>
    <mergeCell ref="Q508:Q515"/>
    <mergeCell ref="W508:W515"/>
    <mergeCell ref="AC508:AC515"/>
    <mergeCell ref="Y500:Y507"/>
    <mergeCell ref="Y508:Y515"/>
    <mergeCell ref="Y516:Y523"/>
    <mergeCell ref="Y524:Y531"/>
    <mergeCell ref="Z500:Z507"/>
    <mergeCell ref="Z508:Z515"/>
    <mergeCell ref="Z516:Z523"/>
    <mergeCell ref="Z524:Z531"/>
    <mergeCell ref="U524:U531"/>
    <mergeCell ref="I500:I507"/>
    <mergeCell ref="J500:J507"/>
    <mergeCell ref="I508:I515"/>
    <mergeCell ref="J508:J515"/>
    <mergeCell ref="I516:I523"/>
    <mergeCell ref="J516:J523"/>
    <mergeCell ref="I524:I531"/>
    <mergeCell ref="J524:J531"/>
    <mergeCell ref="E468:E475"/>
    <mergeCell ref="K468:K475"/>
    <mergeCell ref="Q468:Q475"/>
    <mergeCell ref="E484:E491"/>
    <mergeCell ref="K484:K491"/>
    <mergeCell ref="Q484:Q491"/>
    <mergeCell ref="E500:E507"/>
    <mergeCell ref="K500:K507"/>
    <mergeCell ref="Q500:Q507"/>
    <mergeCell ref="E516:E523"/>
    <mergeCell ref="K516:K523"/>
    <mergeCell ref="Q516:Q523"/>
    <mergeCell ref="E532:E539"/>
    <mergeCell ref="K532:K539"/>
    <mergeCell ref="B740:B747"/>
    <mergeCell ref="C740:C747"/>
    <mergeCell ref="B748:B755"/>
    <mergeCell ref="C748:C755"/>
    <mergeCell ref="B716:B723"/>
    <mergeCell ref="C716:C723"/>
    <mergeCell ref="E492:E499"/>
    <mergeCell ref="K492:K499"/>
    <mergeCell ref="Q492:Q499"/>
    <mergeCell ref="E476:E483"/>
    <mergeCell ref="K476:K483"/>
    <mergeCell ref="Q476:Q483"/>
    <mergeCell ref="E548:E555"/>
    <mergeCell ref="K548:K555"/>
    <mergeCell ref="Q548:Q555"/>
    <mergeCell ref="E564:E571"/>
    <mergeCell ref="K564:K571"/>
    <mergeCell ref="Q564:Q571"/>
    <mergeCell ref="A756:A763"/>
    <mergeCell ref="A764:A771"/>
    <mergeCell ref="B660:B667"/>
    <mergeCell ref="C660:C667"/>
    <mergeCell ref="B668:B675"/>
    <mergeCell ref="C668:C675"/>
    <mergeCell ref="B676:B683"/>
    <mergeCell ref="C676:C683"/>
    <mergeCell ref="B684:B691"/>
    <mergeCell ref="C684:C691"/>
    <mergeCell ref="B692:B699"/>
    <mergeCell ref="C692:C699"/>
    <mergeCell ref="B700:B707"/>
    <mergeCell ref="C700:C707"/>
    <mergeCell ref="B708:B715"/>
    <mergeCell ref="C708:C715"/>
    <mergeCell ref="A716:A723"/>
    <mergeCell ref="A724:A731"/>
    <mergeCell ref="A732:A739"/>
    <mergeCell ref="A740:A747"/>
    <mergeCell ref="B764:B771"/>
    <mergeCell ref="C764:C771"/>
    <mergeCell ref="B756:B763"/>
    <mergeCell ref="C756:C763"/>
    <mergeCell ref="A636:A643"/>
    <mergeCell ref="B636:B643"/>
    <mergeCell ref="C636:C643"/>
    <mergeCell ref="A644:A651"/>
    <mergeCell ref="B644:B651"/>
    <mergeCell ref="C644:C651"/>
    <mergeCell ref="A620:A627"/>
    <mergeCell ref="B620:B627"/>
    <mergeCell ref="C620:C627"/>
    <mergeCell ref="A628:A635"/>
    <mergeCell ref="B628:B635"/>
    <mergeCell ref="C628:C635"/>
    <mergeCell ref="A748:A755"/>
    <mergeCell ref="A676:A683"/>
    <mergeCell ref="A684:A691"/>
    <mergeCell ref="A692:A699"/>
    <mergeCell ref="A700:A707"/>
    <mergeCell ref="A708:A715"/>
    <mergeCell ref="A652:A659"/>
    <mergeCell ref="B652:B659"/>
    <mergeCell ref="C652:C659"/>
    <mergeCell ref="A660:A667"/>
    <mergeCell ref="A668:A675"/>
    <mergeCell ref="B724:B731"/>
    <mergeCell ref="C724:C731"/>
    <mergeCell ref="B732:B739"/>
    <mergeCell ref="C732:C739"/>
    <mergeCell ref="A572:A579"/>
    <mergeCell ref="B572:B579"/>
    <mergeCell ref="C572:C579"/>
    <mergeCell ref="A580:A587"/>
    <mergeCell ref="B580:B587"/>
    <mergeCell ref="C580:C587"/>
    <mergeCell ref="A556:A563"/>
    <mergeCell ref="B556:B563"/>
    <mergeCell ref="C556:C563"/>
    <mergeCell ref="A564:A571"/>
    <mergeCell ref="B564:B571"/>
    <mergeCell ref="C564:C571"/>
    <mergeCell ref="A604:A611"/>
    <mergeCell ref="B604:B611"/>
    <mergeCell ref="C604:C611"/>
    <mergeCell ref="A612:A619"/>
    <mergeCell ref="B612:B619"/>
    <mergeCell ref="C612:C619"/>
    <mergeCell ref="A588:A595"/>
    <mergeCell ref="B588:B595"/>
    <mergeCell ref="C588:C595"/>
    <mergeCell ref="A596:A603"/>
    <mergeCell ref="B596:B603"/>
    <mergeCell ref="C596:C603"/>
    <mergeCell ref="C508:C515"/>
    <mergeCell ref="A516:A523"/>
    <mergeCell ref="B516:B523"/>
    <mergeCell ref="C516:C523"/>
    <mergeCell ref="A492:A499"/>
    <mergeCell ref="B492:B499"/>
    <mergeCell ref="C492:C499"/>
    <mergeCell ref="A500:A507"/>
    <mergeCell ref="B500:B507"/>
    <mergeCell ref="C500:C507"/>
    <mergeCell ref="A540:A547"/>
    <mergeCell ref="B540:B547"/>
    <mergeCell ref="C540:C547"/>
    <mergeCell ref="A548:A555"/>
    <mergeCell ref="B548:B555"/>
    <mergeCell ref="C548:C555"/>
    <mergeCell ref="A524:A531"/>
    <mergeCell ref="B524:B531"/>
    <mergeCell ref="C524:C531"/>
    <mergeCell ref="A532:A539"/>
    <mergeCell ref="B532:B539"/>
    <mergeCell ref="C532:C539"/>
    <mergeCell ref="B387:B394"/>
    <mergeCell ref="B395:B402"/>
    <mergeCell ref="B403:B410"/>
    <mergeCell ref="B411:B418"/>
    <mergeCell ref="K419:K426"/>
    <mergeCell ref="K427:K434"/>
    <mergeCell ref="K435:K442"/>
    <mergeCell ref="K443:K450"/>
    <mergeCell ref="K379:K386"/>
    <mergeCell ref="K387:K394"/>
    <mergeCell ref="K395:K402"/>
    <mergeCell ref="K403:K410"/>
    <mergeCell ref="K411:K418"/>
    <mergeCell ref="E419:E426"/>
    <mergeCell ref="E427:E434"/>
    <mergeCell ref="E435:E442"/>
    <mergeCell ref="E443:E450"/>
    <mergeCell ref="I379:I386"/>
    <mergeCell ref="G379:G386"/>
    <mergeCell ref="J379:J386"/>
    <mergeCell ref="I395:I402"/>
    <mergeCell ref="I403:I410"/>
    <mergeCell ref="I411:I418"/>
    <mergeCell ref="I419:I426"/>
    <mergeCell ref="I427:I434"/>
    <mergeCell ref="I435:I442"/>
    <mergeCell ref="J387:J394"/>
    <mergeCell ref="J395:J402"/>
    <mergeCell ref="J403:J410"/>
    <mergeCell ref="J411:J418"/>
    <mergeCell ref="J419:J426"/>
    <mergeCell ref="J427:J434"/>
    <mergeCell ref="A419:A426"/>
    <mergeCell ref="A427:A434"/>
    <mergeCell ref="A435:A442"/>
    <mergeCell ref="A443:A450"/>
    <mergeCell ref="A451:A458"/>
    <mergeCell ref="A379:A386"/>
    <mergeCell ref="A387:A394"/>
    <mergeCell ref="A395:A402"/>
    <mergeCell ref="A403:A410"/>
    <mergeCell ref="A411:A418"/>
    <mergeCell ref="E379:E386"/>
    <mergeCell ref="E387:E394"/>
    <mergeCell ref="E395:E402"/>
    <mergeCell ref="E403:E410"/>
    <mergeCell ref="E411:E418"/>
    <mergeCell ref="C419:C426"/>
    <mergeCell ref="C427:C434"/>
    <mergeCell ref="C435:C442"/>
    <mergeCell ref="C443:C450"/>
    <mergeCell ref="C379:C386"/>
    <mergeCell ref="C387:C394"/>
    <mergeCell ref="C395:C402"/>
    <mergeCell ref="C403:C410"/>
    <mergeCell ref="C411:C418"/>
    <mergeCell ref="B451:B458"/>
    <mergeCell ref="E451:E458"/>
    <mergeCell ref="C451:C458"/>
    <mergeCell ref="B419:B426"/>
    <mergeCell ref="B427:B434"/>
    <mergeCell ref="B435:B442"/>
    <mergeCell ref="B443:B450"/>
    <mergeCell ref="B379:B386"/>
    <mergeCell ref="A371:A378"/>
    <mergeCell ref="B371:B378"/>
    <mergeCell ref="C371:C378"/>
    <mergeCell ref="E371:E378"/>
    <mergeCell ref="K371:K378"/>
    <mergeCell ref="Q371:Q378"/>
    <mergeCell ref="W371:W378"/>
    <mergeCell ref="AC371:AC378"/>
    <mergeCell ref="A363:A370"/>
    <mergeCell ref="B363:B370"/>
    <mergeCell ref="C363:C370"/>
    <mergeCell ref="E363:E370"/>
    <mergeCell ref="K363:K370"/>
    <mergeCell ref="G363:G370"/>
    <mergeCell ref="G371:G378"/>
    <mergeCell ref="M371:M378"/>
    <mergeCell ref="Y363:Y370"/>
    <mergeCell ref="Y371:Y378"/>
    <mergeCell ref="I363:I370"/>
    <mergeCell ref="I371:I378"/>
    <mergeCell ref="J363:J370"/>
    <mergeCell ref="J371:J378"/>
    <mergeCell ref="O363:O370"/>
    <mergeCell ref="O371:O378"/>
    <mergeCell ref="U363:U370"/>
    <mergeCell ref="U371:U378"/>
    <mergeCell ref="AA363:AA370"/>
    <mergeCell ref="AA371:AA378"/>
    <mergeCell ref="N371:N378"/>
    <mergeCell ref="V363:V370"/>
    <mergeCell ref="V371:V378"/>
    <mergeCell ref="S363:S370"/>
    <mergeCell ref="A355:A362"/>
    <mergeCell ref="B355:B362"/>
    <mergeCell ref="C355:C362"/>
    <mergeCell ref="E355:E362"/>
    <mergeCell ref="K355:K362"/>
    <mergeCell ref="Q355:Q362"/>
    <mergeCell ref="W355:W362"/>
    <mergeCell ref="AC355:AC362"/>
    <mergeCell ref="A347:A354"/>
    <mergeCell ref="B347:B354"/>
    <mergeCell ref="C347:C354"/>
    <mergeCell ref="E347:E354"/>
    <mergeCell ref="K347:K354"/>
    <mergeCell ref="G347:G354"/>
    <mergeCell ref="G355:G362"/>
    <mergeCell ref="Y347:Y354"/>
    <mergeCell ref="Y355:Y362"/>
    <mergeCell ref="I355:I362"/>
    <mergeCell ref="J355:J362"/>
    <mergeCell ref="O347:O354"/>
    <mergeCell ref="O355:O362"/>
    <mergeCell ref="P347:P354"/>
    <mergeCell ref="P355:P362"/>
    <mergeCell ref="U347:U354"/>
    <mergeCell ref="V347:V354"/>
    <mergeCell ref="U355:U362"/>
    <mergeCell ref="AA347:AA354"/>
    <mergeCell ref="AA355:AA362"/>
    <mergeCell ref="M347:M354"/>
    <mergeCell ref="I347:I354"/>
    <mergeCell ref="J347:J354"/>
    <mergeCell ref="V355:V362"/>
    <mergeCell ref="A339:A346"/>
    <mergeCell ref="B339:B346"/>
    <mergeCell ref="C339:C346"/>
    <mergeCell ref="E339:E346"/>
    <mergeCell ref="K339:K346"/>
    <mergeCell ref="Q339:Q346"/>
    <mergeCell ref="W339:W346"/>
    <mergeCell ref="AC339:AC346"/>
    <mergeCell ref="A331:A338"/>
    <mergeCell ref="B331:B338"/>
    <mergeCell ref="C331:C338"/>
    <mergeCell ref="E331:E338"/>
    <mergeCell ref="K331:K338"/>
    <mergeCell ref="G331:G338"/>
    <mergeCell ref="G339:G346"/>
    <mergeCell ref="Y331:Y338"/>
    <mergeCell ref="Y339:Y346"/>
    <mergeCell ref="P339:P346"/>
    <mergeCell ref="U331:U338"/>
    <mergeCell ref="U339:U346"/>
    <mergeCell ref="V331:V338"/>
    <mergeCell ref="V339:V346"/>
    <mergeCell ref="AA331:AA338"/>
    <mergeCell ref="AA339:AA346"/>
    <mergeCell ref="M331:M338"/>
    <mergeCell ref="N331:N338"/>
    <mergeCell ref="M339:M346"/>
    <mergeCell ref="N339:N346"/>
    <mergeCell ref="I331:I338"/>
    <mergeCell ref="I339:I346"/>
    <mergeCell ref="J331:J338"/>
    <mergeCell ref="J339:J346"/>
    <mergeCell ref="A323:A330"/>
    <mergeCell ref="B323:B330"/>
    <mergeCell ref="C323:C330"/>
    <mergeCell ref="E323:E330"/>
    <mergeCell ref="K323:K330"/>
    <mergeCell ref="Q323:Q330"/>
    <mergeCell ref="W323:W330"/>
    <mergeCell ref="AC323:AC330"/>
    <mergeCell ref="A315:A322"/>
    <mergeCell ref="B315:B322"/>
    <mergeCell ref="C315:C322"/>
    <mergeCell ref="E315:E322"/>
    <mergeCell ref="K315:K322"/>
    <mergeCell ref="G315:G322"/>
    <mergeCell ref="G323:G330"/>
    <mergeCell ref="U315:U322"/>
    <mergeCell ref="U323:U330"/>
    <mergeCell ref="V315:V322"/>
    <mergeCell ref="V323:V330"/>
    <mergeCell ref="AA315:AA322"/>
    <mergeCell ref="AA323:AA330"/>
    <mergeCell ref="M323:M330"/>
    <mergeCell ref="N323:N330"/>
    <mergeCell ref="I315:I322"/>
    <mergeCell ref="I323:I330"/>
    <mergeCell ref="Y315:Y322"/>
    <mergeCell ref="Y323:Y330"/>
    <mergeCell ref="J315:J322"/>
    <mergeCell ref="J323:J330"/>
    <mergeCell ref="O315:O322"/>
    <mergeCell ref="O323:O330"/>
    <mergeCell ref="M315:M322"/>
    <mergeCell ref="A307:A314"/>
    <mergeCell ref="B307:B314"/>
    <mergeCell ref="C307:C314"/>
    <mergeCell ref="E307:E314"/>
    <mergeCell ref="K307:K314"/>
    <mergeCell ref="Q307:Q314"/>
    <mergeCell ref="W307:W314"/>
    <mergeCell ref="AC307:AC314"/>
    <mergeCell ref="A299:A306"/>
    <mergeCell ref="B299:B306"/>
    <mergeCell ref="C299:C306"/>
    <mergeCell ref="E299:E306"/>
    <mergeCell ref="K299:K306"/>
    <mergeCell ref="G299:G306"/>
    <mergeCell ref="G307:G314"/>
    <mergeCell ref="U299:U306"/>
    <mergeCell ref="U307:U314"/>
    <mergeCell ref="V299:V306"/>
    <mergeCell ref="V307:V314"/>
    <mergeCell ref="AA299:AA306"/>
    <mergeCell ref="AA307:AA314"/>
    <mergeCell ref="T299:T306"/>
    <mergeCell ref="T307:T314"/>
    <mergeCell ref="Y299:Y306"/>
    <mergeCell ref="Y307:Y314"/>
    <mergeCell ref="O307:O314"/>
    <mergeCell ref="M299:M306"/>
    <mergeCell ref="N299:N306"/>
    <mergeCell ref="M307:M314"/>
    <mergeCell ref="N307:N314"/>
    <mergeCell ref="H299:H306"/>
    <mergeCell ref="H307:H314"/>
    <mergeCell ref="A291:A298"/>
    <mergeCell ref="B291:B298"/>
    <mergeCell ref="C291:C298"/>
    <mergeCell ref="E291:E298"/>
    <mergeCell ref="K291:K298"/>
    <mergeCell ref="Q291:Q298"/>
    <mergeCell ref="W291:W298"/>
    <mergeCell ref="AC291:AC298"/>
    <mergeCell ref="A276:A283"/>
    <mergeCell ref="B276:B283"/>
    <mergeCell ref="C276:C283"/>
    <mergeCell ref="E276:E283"/>
    <mergeCell ref="K276:K283"/>
    <mergeCell ref="G276:G283"/>
    <mergeCell ref="H276:H283"/>
    <mergeCell ref="M276:M283"/>
    <mergeCell ref="N276:N283"/>
    <mergeCell ref="G291:G298"/>
    <mergeCell ref="H291:H298"/>
    <mergeCell ref="T291:T298"/>
    <mergeCell ref="Y291:Y298"/>
    <mergeCell ref="O276:O283"/>
    <mergeCell ref="P276:P283"/>
    <mergeCell ref="U291:U298"/>
    <mergeCell ref="AA291:AA298"/>
    <mergeCell ref="S276:S283"/>
    <mergeCell ref="U276:U283"/>
    <mergeCell ref="Z276:Z283"/>
    <mergeCell ref="AA276:AA283"/>
    <mergeCell ref="Z291:Z298"/>
    <mergeCell ref="P291:P298"/>
    <mergeCell ref="O291:O298"/>
    <mergeCell ref="A268:A275"/>
    <mergeCell ref="B268:B275"/>
    <mergeCell ref="C268:C275"/>
    <mergeCell ref="E268:E275"/>
    <mergeCell ref="K268:K275"/>
    <mergeCell ref="Q268:Q275"/>
    <mergeCell ref="W268:W275"/>
    <mergeCell ref="AC268:AC275"/>
    <mergeCell ref="A260:A267"/>
    <mergeCell ref="B260:B267"/>
    <mergeCell ref="C260:C267"/>
    <mergeCell ref="E260:E267"/>
    <mergeCell ref="K260:K267"/>
    <mergeCell ref="G260:G267"/>
    <mergeCell ref="H260:H267"/>
    <mergeCell ref="G268:G275"/>
    <mergeCell ref="H268:H275"/>
    <mergeCell ref="M260:M267"/>
    <mergeCell ref="N260:N267"/>
    <mergeCell ref="M268:M275"/>
    <mergeCell ref="N268:N275"/>
    <mergeCell ref="S260:S267"/>
    <mergeCell ref="S268:S275"/>
    <mergeCell ref="O268:O275"/>
    <mergeCell ref="P268:P275"/>
    <mergeCell ref="W260:W267"/>
    <mergeCell ref="U260:U267"/>
    <mergeCell ref="U268:U275"/>
    <mergeCell ref="V260:V267"/>
    <mergeCell ref="V268:V275"/>
    <mergeCell ref="AB260:AB267"/>
    <mergeCell ref="AB268:AB275"/>
    <mergeCell ref="A252:A259"/>
    <mergeCell ref="B252:B259"/>
    <mergeCell ref="C252:C259"/>
    <mergeCell ref="E252:E259"/>
    <mergeCell ref="K252:K259"/>
    <mergeCell ref="Q252:Q259"/>
    <mergeCell ref="W252:W259"/>
    <mergeCell ref="AC252:AC259"/>
    <mergeCell ref="A244:A251"/>
    <mergeCell ref="B244:B251"/>
    <mergeCell ref="C244:C251"/>
    <mergeCell ref="E244:E251"/>
    <mergeCell ref="K244:K251"/>
    <mergeCell ref="G244:G251"/>
    <mergeCell ref="H244:H251"/>
    <mergeCell ref="G252:G259"/>
    <mergeCell ref="H252:H259"/>
    <mergeCell ref="M244:M251"/>
    <mergeCell ref="N244:N251"/>
    <mergeCell ref="M252:M259"/>
    <mergeCell ref="N252:N259"/>
    <mergeCell ref="U244:U251"/>
    <mergeCell ref="S244:S251"/>
    <mergeCell ref="S252:S259"/>
    <mergeCell ref="V244:V251"/>
    <mergeCell ref="U252:U259"/>
    <mergeCell ref="V252:V259"/>
    <mergeCell ref="AB244:AB251"/>
    <mergeCell ref="AB252:AB259"/>
    <mergeCell ref="Z244:Z251"/>
    <mergeCell ref="Z252:Z259"/>
    <mergeCell ref="AC244:AC251"/>
    <mergeCell ref="A236:A243"/>
    <mergeCell ref="B236:B243"/>
    <mergeCell ref="C236:C243"/>
    <mergeCell ref="E236:E243"/>
    <mergeCell ref="K236:K243"/>
    <mergeCell ref="Q236:Q243"/>
    <mergeCell ref="W236:W243"/>
    <mergeCell ref="AC236:AC243"/>
    <mergeCell ref="A228:A235"/>
    <mergeCell ref="B228:B235"/>
    <mergeCell ref="C228:C235"/>
    <mergeCell ref="E228:E235"/>
    <mergeCell ref="K228:K235"/>
    <mergeCell ref="H228:H235"/>
    <mergeCell ref="G236:G243"/>
    <mergeCell ref="H236:H243"/>
    <mergeCell ref="M228:M235"/>
    <mergeCell ref="N228:N235"/>
    <mergeCell ref="M236:M243"/>
    <mergeCell ref="N236:N243"/>
    <mergeCell ref="S228:S235"/>
    <mergeCell ref="U228:U235"/>
    <mergeCell ref="U236:U243"/>
    <mergeCell ref="S236:S243"/>
    <mergeCell ref="V228:V235"/>
    <mergeCell ref="V236:V243"/>
    <mergeCell ref="AB228:AB235"/>
    <mergeCell ref="AB236:AB243"/>
    <mergeCell ref="Q228:Q235"/>
    <mergeCell ref="W228:W235"/>
    <mergeCell ref="O228:O235"/>
    <mergeCell ref="O236:O243"/>
    <mergeCell ref="E154:E160"/>
    <mergeCell ref="M204:M211"/>
    <mergeCell ref="N204:N211"/>
    <mergeCell ref="S204:S211"/>
    <mergeCell ref="Y204:Y211"/>
    <mergeCell ref="Q212:Q219"/>
    <mergeCell ref="W212:W219"/>
    <mergeCell ref="AC212:AC219"/>
    <mergeCell ref="A220:A227"/>
    <mergeCell ref="B220:B227"/>
    <mergeCell ref="C220:C227"/>
    <mergeCell ref="E220:E227"/>
    <mergeCell ref="K220:K227"/>
    <mergeCell ref="Q220:Q227"/>
    <mergeCell ref="W220:W227"/>
    <mergeCell ref="AC220:AC227"/>
    <mergeCell ref="A212:A219"/>
    <mergeCell ref="B212:B219"/>
    <mergeCell ref="C212:C219"/>
    <mergeCell ref="E212:E219"/>
    <mergeCell ref="K212:K219"/>
    <mergeCell ref="M212:M219"/>
    <mergeCell ref="N212:N219"/>
    <mergeCell ref="M220:M227"/>
    <mergeCell ref="N220:N227"/>
    <mergeCell ref="S212:S219"/>
    <mergeCell ref="S220:S227"/>
    <mergeCell ref="Y212:Y219"/>
    <mergeCell ref="Y220:Y227"/>
    <mergeCell ref="U220:U227"/>
    <mergeCell ref="V204:V211"/>
    <mergeCell ref="V212:V219"/>
    <mergeCell ref="C161:C168"/>
    <mergeCell ref="B154:B160"/>
    <mergeCell ref="C154:C160"/>
    <mergeCell ref="Q186:Q194"/>
    <mergeCell ref="W186:W194"/>
    <mergeCell ref="AC186:AC194"/>
    <mergeCell ref="E195:E203"/>
    <mergeCell ref="K195:K203"/>
    <mergeCell ref="Q195:Q203"/>
    <mergeCell ref="W195:W203"/>
    <mergeCell ref="AC195:AC203"/>
    <mergeCell ref="A186:A194"/>
    <mergeCell ref="B186:B194"/>
    <mergeCell ref="C186:C194"/>
    <mergeCell ref="E186:E194"/>
    <mergeCell ref="K186:K194"/>
    <mergeCell ref="S186:S194"/>
    <mergeCell ref="S195:S203"/>
    <mergeCell ref="Y186:Y194"/>
    <mergeCell ref="Y195:Y203"/>
    <mergeCell ref="A195:A203"/>
    <mergeCell ref="B195:B203"/>
    <mergeCell ref="C195:C203"/>
    <mergeCell ref="O154:O160"/>
    <mergeCell ref="O161:O168"/>
    <mergeCell ref="U154:U160"/>
    <mergeCell ref="U161:U168"/>
    <mergeCell ref="AA154:AA160"/>
    <mergeCell ref="AA161:AA168"/>
    <mergeCell ref="AB154:AB160"/>
    <mergeCell ref="V186:V194"/>
    <mergeCell ref="V195:V203"/>
    <mergeCell ref="E12:E17"/>
    <mergeCell ref="W133:W139"/>
    <mergeCell ref="W140:W145"/>
    <mergeCell ref="W146:W153"/>
    <mergeCell ref="W154:W160"/>
    <mergeCell ref="W161:W168"/>
    <mergeCell ref="W96:W104"/>
    <mergeCell ref="W105:W111"/>
    <mergeCell ref="W112:W117"/>
    <mergeCell ref="W118:W125"/>
    <mergeCell ref="W126:W132"/>
    <mergeCell ref="AC146:AC153"/>
    <mergeCell ref="AC154:AC160"/>
    <mergeCell ref="AC161:AC168"/>
    <mergeCell ref="B178:B185"/>
    <mergeCell ref="C178:C185"/>
    <mergeCell ref="E178:E185"/>
    <mergeCell ref="K178:K185"/>
    <mergeCell ref="Q178:Q185"/>
    <mergeCell ref="W178:W185"/>
    <mergeCell ref="AC178:AC185"/>
    <mergeCell ref="I154:I160"/>
    <mergeCell ref="J154:J160"/>
    <mergeCell ref="I161:I168"/>
    <mergeCell ref="Q146:Q153"/>
    <mergeCell ref="Q154:Q160"/>
    <mergeCell ref="Q161:Q168"/>
    <mergeCell ref="K146:K153"/>
    <mergeCell ref="K154:K160"/>
    <mergeCell ref="K161:K168"/>
    <mergeCell ref="E161:E168"/>
    <mergeCell ref="B161:B168"/>
    <mergeCell ref="AC12:AC17"/>
    <mergeCell ref="AC18:AC24"/>
    <mergeCell ref="AC25:AC31"/>
    <mergeCell ref="AC32:AC38"/>
    <mergeCell ref="AC39:AC45"/>
    <mergeCell ref="Q133:Q139"/>
    <mergeCell ref="Q140:Q145"/>
    <mergeCell ref="Q96:Q104"/>
    <mergeCell ref="Q105:Q111"/>
    <mergeCell ref="Q112:Q117"/>
    <mergeCell ref="Q118:Q125"/>
    <mergeCell ref="Q126:Q132"/>
    <mergeCell ref="Q12:Q17"/>
    <mergeCell ref="Q18:Q24"/>
    <mergeCell ref="Q25:Q31"/>
    <mergeCell ref="Q32:Q38"/>
    <mergeCell ref="O96:O104"/>
    <mergeCell ref="O105:O111"/>
    <mergeCell ref="O112:O117"/>
    <mergeCell ref="O118:O125"/>
    <mergeCell ref="O126:O132"/>
    <mergeCell ref="O133:O139"/>
    <mergeCell ref="O140:O145"/>
    <mergeCell ref="P84:P89"/>
    <mergeCell ref="P90:P95"/>
    <mergeCell ref="P96:P104"/>
    <mergeCell ref="O84:O89"/>
    <mergeCell ref="V140:V145"/>
    <mergeCell ref="V18:V24"/>
    <mergeCell ref="V25:V31"/>
    <mergeCell ref="V32:V38"/>
    <mergeCell ref="V39:V45"/>
    <mergeCell ref="E63:E69"/>
    <mergeCell ref="E70:E77"/>
    <mergeCell ref="Q84:Q89"/>
    <mergeCell ref="Q90:Q95"/>
    <mergeCell ref="K105:K111"/>
    <mergeCell ref="K112:K117"/>
    <mergeCell ref="K118:K125"/>
    <mergeCell ref="K126:K132"/>
    <mergeCell ref="K133:K139"/>
    <mergeCell ref="E146:E153"/>
    <mergeCell ref="Q39:Q45"/>
    <mergeCell ref="Q46:Q54"/>
    <mergeCell ref="Q55:Q62"/>
    <mergeCell ref="Q63:Q69"/>
    <mergeCell ref="Q70:Q77"/>
    <mergeCell ref="Q78:Q83"/>
    <mergeCell ref="K84:K89"/>
    <mergeCell ref="K90:K95"/>
    <mergeCell ref="K96:K104"/>
    <mergeCell ref="E112:E117"/>
    <mergeCell ref="E118:E125"/>
    <mergeCell ref="E126:E132"/>
    <mergeCell ref="E133:E139"/>
    <mergeCell ref="E140:E145"/>
    <mergeCell ref="M126:M132"/>
    <mergeCell ref="M133:M139"/>
    <mergeCell ref="G63:G69"/>
    <mergeCell ref="G70:G77"/>
    <mergeCell ref="G78:G83"/>
    <mergeCell ref="G84:G89"/>
    <mergeCell ref="G90:G95"/>
    <mergeCell ref="H39:H45"/>
    <mergeCell ref="I18:I24"/>
    <mergeCell ref="J18:J24"/>
    <mergeCell ref="K140:K145"/>
    <mergeCell ref="A140:A145"/>
    <mergeCell ref="E78:E83"/>
    <mergeCell ref="E84:E89"/>
    <mergeCell ref="E90:E95"/>
    <mergeCell ref="E96:E104"/>
    <mergeCell ref="E105:E111"/>
    <mergeCell ref="B140:B145"/>
    <mergeCell ref="C140:C145"/>
    <mergeCell ref="C32:C38"/>
    <mergeCell ref="B39:B45"/>
    <mergeCell ref="C39:C45"/>
    <mergeCell ref="B46:B54"/>
    <mergeCell ref="C46:C54"/>
    <mergeCell ref="B55:B62"/>
    <mergeCell ref="A105:A111"/>
    <mergeCell ref="A112:A117"/>
    <mergeCell ref="A118:A125"/>
    <mergeCell ref="A126:A132"/>
    <mergeCell ref="A133:A139"/>
    <mergeCell ref="C55:C62"/>
    <mergeCell ref="B63:B69"/>
    <mergeCell ref="C63:C69"/>
    <mergeCell ref="B70:B77"/>
    <mergeCell ref="E18:E24"/>
    <mergeCell ref="E25:E31"/>
    <mergeCell ref="E32:E38"/>
    <mergeCell ref="E39:E45"/>
    <mergeCell ref="E46:E54"/>
    <mergeCell ref="E55:E62"/>
    <mergeCell ref="AB12:AB17"/>
    <mergeCell ref="AE12:AE17"/>
    <mergeCell ref="AC118:AC125"/>
    <mergeCell ref="W25:W31"/>
    <mergeCell ref="W32:W38"/>
    <mergeCell ref="W39:W45"/>
    <mergeCell ref="B146:B153"/>
    <mergeCell ref="C146:C153"/>
    <mergeCell ref="B118:B125"/>
    <mergeCell ref="C118:C125"/>
    <mergeCell ref="B126:B132"/>
    <mergeCell ref="C126:C132"/>
    <mergeCell ref="B133:B139"/>
    <mergeCell ref="C133:C139"/>
    <mergeCell ref="B96:B104"/>
    <mergeCell ref="C96:C104"/>
    <mergeCell ref="B105:B111"/>
    <mergeCell ref="C105:C111"/>
    <mergeCell ref="B112:B117"/>
    <mergeCell ref="C112:C117"/>
    <mergeCell ref="B78:B83"/>
    <mergeCell ref="C78:C83"/>
    <mergeCell ref="B84:B89"/>
    <mergeCell ref="C84:C89"/>
    <mergeCell ref="B90:B95"/>
    <mergeCell ref="C90:C95"/>
    <mergeCell ref="G12:G17"/>
    <mergeCell ref="H12:H17"/>
    <mergeCell ref="I12:I17"/>
    <mergeCell ref="J12:J17"/>
    <mergeCell ref="G18:G24"/>
    <mergeCell ref="H18:H24"/>
    <mergeCell ref="A1:AI1"/>
    <mergeCell ref="A2:AI2"/>
    <mergeCell ref="A3:AI3"/>
    <mergeCell ref="A4:AI4"/>
    <mergeCell ref="A5:AI5"/>
    <mergeCell ref="A6:AI6"/>
    <mergeCell ref="A9:AI9"/>
    <mergeCell ref="A10:A11"/>
    <mergeCell ref="B10:B11"/>
    <mergeCell ref="C10:C11"/>
    <mergeCell ref="E10:J10"/>
    <mergeCell ref="K10:P10"/>
    <mergeCell ref="Q10:V10"/>
    <mergeCell ref="W10:AB10"/>
    <mergeCell ref="AC10:AH10"/>
    <mergeCell ref="AI10:AI11"/>
    <mergeCell ref="C70:C77"/>
    <mergeCell ref="A12:A17"/>
    <mergeCell ref="B12:B17"/>
    <mergeCell ref="A18:A24"/>
    <mergeCell ref="A25:A31"/>
    <mergeCell ref="A32:A38"/>
    <mergeCell ref="A39:A45"/>
    <mergeCell ref="A46:A54"/>
    <mergeCell ref="A55:A62"/>
    <mergeCell ref="A63:A69"/>
    <mergeCell ref="A70:A77"/>
    <mergeCell ref="O18:O24"/>
    <mergeCell ref="M32:M38"/>
    <mergeCell ref="N32:N38"/>
    <mergeCell ref="M39:M45"/>
    <mergeCell ref="N39:N45"/>
    <mergeCell ref="A178:A185"/>
    <mergeCell ref="E204:E211"/>
    <mergeCell ref="K204:K211"/>
    <mergeCell ref="Q204:Q211"/>
    <mergeCell ref="W204:W211"/>
    <mergeCell ref="AC204:AC211"/>
    <mergeCell ref="A176:A177"/>
    <mergeCell ref="B176:B177"/>
    <mergeCell ref="C176:C177"/>
    <mergeCell ref="E176:J176"/>
    <mergeCell ref="K176:P176"/>
    <mergeCell ref="Q176:V176"/>
    <mergeCell ref="W176:AB176"/>
    <mergeCell ref="A146:A153"/>
    <mergeCell ref="A154:A160"/>
    <mergeCell ref="A161:A168"/>
    <mergeCell ref="C12:C17"/>
    <mergeCell ref="C18:C24"/>
    <mergeCell ref="C25:C31"/>
    <mergeCell ref="B18:B24"/>
    <mergeCell ref="B25:B31"/>
    <mergeCell ref="B32:B38"/>
    <mergeCell ref="A78:A83"/>
    <mergeCell ref="A84:A89"/>
    <mergeCell ref="A90:A95"/>
    <mergeCell ref="A96:A104"/>
    <mergeCell ref="A169:C169"/>
    <mergeCell ref="A175:AI175"/>
    <mergeCell ref="M46:M54"/>
    <mergeCell ref="M55:M62"/>
    <mergeCell ref="Z12:Z17"/>
    <mergeCell ref="AA12:AA17"/>
    <mergeCell ref="G556:G563"/>
    <mergeCell ref="A476:A483"/>
    <mergeCell ref="B476:B483"/>
    <mergeCell ref="C476:C483"/>
    <mergeCell ref="A484:A491"/>
    <mergeCell ref="B484:B491"/>
    <mergeCell ref="A7:AI7"/>
    <mergeCell ref="A8:AI8"/>
    <mergeCell ref="D10:D11"/>
    <mergeCell ref="AI176:AI177"/>
    <mergeCell ref="A284:C284"/>
    <mergeCell ref="A288:AI288"/>
    <mergeCell ref="A289:A290"/>
    <mergeCell ref="B289:B290"/>
    <mergeCell ref="C289:C290"/>
    <mergeCell ref="E289:J289"/>
    <mergeCell ref="K289:P289"/>
    <mergeCell ref="Q289:V289"/>
    <mergeCell ref="W289:AB289"/>
    <mergeCell ref="AC289:AH289"/>
    <mergeCell ref="AI289:AI290"/>
    <mergeCell ref="G178:G185"/>
    <mergeCell ref="H178:H185"/>
    <mergeCell ref="I178:I185"/>
    <mergeCell ref="J178:J185"/>
    <mergeCell ref="G204:G211"/>
    <mergeCell ref="H204:H211"/>
    <mergeCell ref="G212:G219"/>
    <mergeCell ref="H212:H219"/>
    <mergeCell ref="G220:G227"/>
    <mergeCell ref="H220:H227"/>
    <mergeCell ref="G228:G235"/>
    <mergeCell ref="AH18:AH24"/>
    <mergeCell ref="U18:U24"/>
    <mergeCell ref="AB18:AB24"/>
    <mergeCell ref="AI18:AI24"/>
    <mergeCell ref="M25:M31"/>
    <mergeCell ref="N25:N31"/>
    <mergeCell ref="A204:A211"/>
    <mergeCell ref="B204:B211"/>
    <mergeCell ref="C204:C211"/>
    <mergeCell ref="A772:C772"/>
    <mergeCell ref="A774:C774"/>
    <mergeCell ref="A459:C459"/>
    <mergeCell ref="A465:AI465"/>
    <mergeCell ref="A466:A467"/>
    <mergeCell ref="B466:B467"/>
    <mergeCell ref="C466:C467"/>
    <mergeCell ref="E466:J466"/>
    <mergeCell ref="K466:P466"/>
    <mergeCell ref="Q466:V466"/>
    <mergeCell ref="W466:AB466"/>
    <mergeCell ref="AC466:AH466"/>
    <mergeCell ref="AI466:AI467"/>
    <mergeCell ref="A468:A475"/>
    <mergeCell ref="B468:B475"/>
    <mergeCell ref="C468:C475"/>
    <mergeCell ref="G500:G507"/>
    <mergeCell ref="G508:G515"/>
    <mergeCell ref="G516:G523"/>
    <mergeCell ref="G524:G531"/>
    <mergeCell ref="G532:G539"/>
    <mergeCell ref="G540:G547"/>
    <mergeCell ref="G548:G555"/>
    <mergeCell ref="C484:C491"/>
    <mergeCell ref="A508:A515"/>
    <mergeCell ref="B508:B515"/>
    <mergeCell ref="AF12:AF17"/>
    <mergeCell ref="AG12:AG17"/>
    <mergeCell ref="AH12:AH17"/>
    <mergeCell ref="AI12:AI17"/>
    <mergeCell ref="M18:M24"/>
    <mergeCell ref="N18:N24"/>
    <mergeCell ref="S18:S24"/>
    <mergeCell ref="Y18:Y24"/>
    <mergeCell ref="AE18:AE24"/>
    <mergeCell ref="M12:M17"/>
    <mergeCell ref="N12:N17"/>
    <mergeCell ref="O12:O17"/>
    <mergeCell ref="P12:P17"/>
    <mergeCell ref="S12:S17"/>
    <mergeCell ref="T12:T17"/>
    <mergeCell ref="U12:U17"/>
    <mergeCell ref="V12:V17"/>
    <mergeCell ref="Y12:Y17"/>
    <mergeCell ref="W12:W17"/>
    <mergeCell ref="W18:W24"/>
    <mergeCell ref="P18:P24"/>
    <mergeCell ref="AA18:AA24"/>
    <mergeCell ref="AG18:AG24"/>
    <mergeCell ref="N46:N54"/>
    <mergeCell ref="N55:N62"/>
    <mergeCell ref="N63:N69"/>
    <mergeCell ref="N70:N77"/>
    <mergeCell ref="N78:N83"/>
    <mergeCell ref="N84:N89"/>
    <mergeCell ref="T18:T24"/>
    <mergeCell ref="T25:T31"/>
    <mergeCell ref="T32:T38"/>
    <mergeCell ref="T39:T45"/>
    <mergeCell ref="T46:T54"/>
    <mergeCell ref="T55:T62"/>
    <mergeCell ref="T63:T69"/>
    <mergeCell ref="T70:T77"/>
    <mergeCell ref="T78:T83"/>
    <mergeCell ref="T84:T89"/>
    <mergeCell ref="T90:T95"/>
    <mergeCell ref="T96:T104"/>
    <mergeCell ref="T105:T111"/>
    <mergeCell ref="T112:T117"/>
    <mergeCell ref="T118:T125"/>
    <mergeCell ref="T126:T132"/>
    <mergeCell ref="T133:T139"/>
    <mergeCell ref="M118:M125"/>
    <mergeCell ref="S154:S160"/>
    <mergeCell ref="S161:S168"/>
    <mergeCell ref="T140:T145"/>
    <mergeCell ref="T146:T153"/>
    <mergeCell ref="T154:T160"/>
    <mergeCell ref="T161:T168"/>
    <mergeCell ref="S112:S117"/>
    <mergeCell ref="S118:S125"/>
    <mergeCell ref="S126:S132"/>
    <mergeCell ref="S133:S139"/>
    <mergeCell ref="S140:S145"/>
    <mergeCell ref="S146:S153"/>
    <mergeCell ref="W90:W95"/>
    <mergeCell ref="M146:M153"/>
    <mergeCell ref="M154:M160"/>
    <mergeCell ref="O146:O153"/>
    <mergeCell ref="M161:M168"/>
    <mergeCell ref="M96:M104"/>
    <mergeCell ref="P154:P160"/>
    <mergeCell ref="P161:P168"/>
    <mergeCell ref="S90:S95"/>
    <mergeCell ref="S96:S104"/>
    <mergeCell ref="S105:S111"/>
    <mergeCell ref="N133:N139"/>
    <mergeCell ref="N140:N145"/>
    <mergeCell ref="N146:N153"/>
    <mergeCell ref="N154:N160"/>
    <mergeCell ref="N161:N168"/>
    <mergeCell ref="U112:U117"/>
    <mergeCell ref="Z140:Z145"/>
    <mergeCell ref="Z146:Z153"/>
    <mergeCell ref="Z154:Z160"/>
    <mergeCell ref="Z161:Z168"/>
    <mergeCell ref="Y90:Y95"/>
    <mergeCell ref="Y96:Y104"/>
    <mergeCell ref="Y105:Y111"/>
    <mergeCell ref="Y112:Y117"/>
    <mergeCell ref="Y118:Y125"/>
    <mergeCell ref="Y126:Y132"/>
    <mergeCell ref="Y133:Y139"/>
    <mergeCell ref="Y140:Y145"/>
    <mergeCell ref="Y146:Y153"/>
    <mergeCell ref="Y154:Y160"/>
    <mergeCell ref="Y161:Y168"/>
    <mergeCell ref="Z90:Z95"/>
    <mergeCell ref="Z96:Z104"/>
    <mergeCell ref="Z105:Z111"/>
    <mergeCell ref="AE25:AE31"/>
    <mergeCell ref="AE32:AE38"/>
    <mergeCell ref="AE39:AE45"/>
    <mergeCell ref="AE46:AE54"/>
    <mergeCell ref="AE55:AE62"/>
    <mergeCell ref="AE63:AE69"/>
    <mergeCell ref="AE70:AE77"/>
    <mergeCell ref="Z84:Z89"/>
    <mergeCell ref="AC84:AC89"/>
    <mergeCell ref="AB25:AB31"/>
    <mergeCell ref="AB32:AB38"/>
    <mergeCell ref="AB39:AB45"/>
    <mergeCell ref="AE78:AE83"/>
    <mergeCell ref="AA25:AA31"/>
    <mergeCell ref="AA32:AA38"/>
    <mergeCell ref="AA39:AA45"/>
    <mergeCell ref="AA46:AA54"/>
    <mergeCell ref="AA55:AA62"/>
    <mergeCell ref="AA63:AA69"/>
    <mergeCell ref="AA70:AA77"/>
    <mergeCell ref="AA78:AA83"/>
    <mergeCell ref="AA84:AA89"/>
    <mergeCell ref="S25:S31"/>
    <mergeCell ref="AC46:AC54"/>
    <mergeCell ref="AC55:AC62"/>
    <mergeCell ref="AC63:AC69"/>
    <mergeCell ref="S78:S83"/>
    <mergeCell ref="AF18:AF24"/>
    <mergeCell ref="AF25:AF31"/>
    <mergeCell ref="AF32:AF38"/>
    <mergeCell ref="AF39:AF45"/>
    <mergeCell ref="AF46:AF54"/>
    <mergeCell ref="AF55:AF62"/>
    <mergeCell ref="AF63:AF69"/>
    <mergeCell ref="AF70:AF77"/>
    <mergeCell ref="Z18:Z24"/>
    <mergeCell ref="Z25:Z31"/>
    <mergeCell ref="Z32:Z38"/>
    <mergeCell ref="Z39:Z45"/>
    <mergeCell ref="Z46:Z54"/>
    <mergeCell ref="Z55:Z62"/>
    <mergeCell ref="Z63:Z69"/>
    <mergeCell ref="Z70:Z77"/>
    <mergeCell ref="Z78:Z83"/>
    <mergeCell ref="AC70:AC77"/>
    <mergeCell ref="AC78:AC83"/>
    <mergeCell ref="AB46:AB54"/>
    <mergeCell ref="AB55:AB62"/>
    <mergeCell ref="AB63:AB69"/>
    <mergeCell ref="AB70:AB77"/>
    <mergeCell ref="AB78:AB83"/>
    <mergeCell ref="Y25:Y31"/>
    <mergeCell ref="Y32:Y38"/>
    <mergeCell ref="Y39:Y45"/>
    <mergeCell ref="AF78:AF83"/>
    <mergeCell ref="AE84:AE89"/>
    <mergeCell ref="AF84:AF89"/>
    <mergeCell ref="AE90:AE95"/>
    <mergeCell ref="AF90:AF95"/>
    <mergeCell ref="AE96:AE104"/>
    <mergeCell ref="AF96:AF104"/>
    <mergeCell ref="AE105:AE111"/>
    <mergeCell ref="AF105:AF111"/>
    <mergeCell ref="AC176:AH176"/>
    <mergeCell ref="AC126:AC132"/>
    <mergeCell ref="AC133:AC139"/>
    <mergeCell ref="AC140:AC145"/>
    <mergeCell ref="AC112:AC117"/>
    <mergeCell ref="AB161:AB168"/>
    <mergeCell ref="AG146:AG153"/>
    <mergeCell ref="AG154:AG160"/>
    <mergeCell ref="AG161:AG168"/>
    <mergeCell ref="AH146:AH153"/>
    <mergeCell ref="AH154:AH160"/>
    <mergeCell ref="AB84:AB89"/>
    <mergeCell ref="AG133:AG139"/>
    <mergeCell ref="AH161:AH168"/>
    <mergeCell ref="AC90:AC95"/>
    <mergeCell ref="AC96:AC104"/>
    <mergeCell ref="AC105:AC111"/>
    <mergeCell ref="J161:J168"/>
    <mergeCell ref="AI140:AI145"/>
    <mergeCell ref="AI146:AI153"/>
    <mergeCell ref="AF195:AF203"/>
    <mergeCell ref="AF204:AF211"/>
    <mergeCell ref="AF212:AF219"/>
    <mergeCell ref="AH212:AH219"/>
    <mergeCell ref="AG195:AG203"/>
    <mergeCell ref="AG204:AG211"/>
    <mergeCell ref="AG212:AG219"/>
    <mergeCell ref="AG186:AG194"/>
    <mergeCell ref="AB178:AB185"/>
    <mergeCell ref="AE112:AE117"/>
    <mergeCell ref="AF112:AF117"/>
    <mergeCell ref="AE118:AE125"/>
    <mergeCell ref="AF118:AF125"/>
    <mergeCell ref="AE126:AE132"/>
    <mergeCell ref="AF126:AF132"/>
    <mergeCell ref="AE133:AE139"/>
    <mergeCell ref="AF133:AF139"/>
    <mergeCell ref="AE140:AE145"/>
    <mergeCell ref="AF140:AF145"/>
    <mergeCell ref="AG178:AG185"/>
    <mergeCell ref="AI154:AI160"/>
    <mergeCell ref="AI161:AI168"/>
    <mergeCell ref="AI186:AI194"/>
    <mergeCell ref="AI195:AI203"/>
    <mergeCell ref="AI204:AI211"/>
    <mergeCell ref="AI212:AI219"/>
    <mergeCell ref="AH186:AH194"/>
    <mergeCell ref="Z126:Z132"/>
    <mergeCell ref="Z133:Z139"/>
    <mergeCell ref="AE178:AE185"/>
    <mergeCell ref="AF178:AF185"/>
    <mergeCell ref="AH178:AH185"/>
    <mergeCell ref="AI178:AI185"/>
    <mergeCell ref="AE186:AE194"/>
    <mergeCell ref="AF186:AF194"/>
    <mergeCell ref="AE195:AE203"/>
    <mergeCell ref="AE204:AE211"/>
    <mergeCell ref="AE212:AE219"/>
    <mergeCell ref="AE146:AE153"/>
    <mergeCell ref="AF146:AF153"/>
    <mergeCell ref="AE154:AE160"/>
    <mergeCell ref="AF154:AF160"/>
    <mergeCell ref="AE161:AE168"/>
    <mergeCell ref="AF161:AF168"/>
    <mergeCell ref="V146:V153"/>
    <mergeCell ref="V154:V160"/>
    <mergeCell ref="V161:V168"/>
    <mergeCell ref="M178:M185"/>
    <mergeCell ref="N178:N185"/>
    <mergeCell ref="P178:P185"/>
    <mergeCell ref="M186:M194"/>
    <mergeCell ref="N186:N194"/>
    <mergeCell ref="M195:M203"/>
    <mergeCell ref="N195:N203"/>
    <mergeCell ref="S178:S185"/>
    <mergeCell ref="T178:T185"/>
    <mergeCell ref="V178:V185"/>
    <mergeCell ref="Y178:Y185"/>
    <mergeCell ref="Z178:Z185"/>
    <mergeCell ref="Z195:Z203"/>
    <mergeCell ref="O186:O194"/>
    <mergeCell ref="O195:O203"/>
    <mergeCell ref="U186:U194"/>
    <mergeCell ref="U195:U203"/>
    <mergeCell ref="O178:O185"/>
    <mergeCell ref="P186:P194"/>
    <mergeCell ref="P195:P203"/>
    <mergeCell ref="T186:T194"/>
    <mergeCell ref="T195:T203"/>
    <mergeCell ref="O331:O338"/>
    <mergeCell ref="O339:O346"/>
    <mergeCell ref="P299:P306"/>
    <mergeCell ref="Q315:Q322"/>
    <mergeCell ref="V220:V227"/>
    <mergeCell ref="U204:U211"/>
    <mergeCell ref="U212:U219"/>
    <mergeCell ref="Z186:Z194"/>
    <mergeCell ref="Z204:Z211"/>
    <mergeCell ref="Z212:Z219"/>
    <mergeCell ref="Z220:Z227"/>
    <mergeCell ref="Z228:Z235"/>
    <mergeCell ref="Z236:Z243"/>
    <mergeCell ref="G186:G194"/>
    <mergeCell ref="H186:H194"/>
    <mergeCell ref="G195:G203"/>
    <mergeCell ref="H195:H203"/>
    <mergeCell ref="J186:J194"/>
    <mergeCell ref="I186:I194"/>
    <mergeCell ref="I195:I203"/>
    <mergeCell ref="J195:J203"/>
    <mergeCell ref="O204:O211"/>
    <mergeCell ref="O212:O219"/>
    <mergeCell ref="P204:P211"/>
    <mergeCell ref="P212:P219"/>
    <mergeCell ref="I204:I211"/>
    <mergeCell ref="J204:J211"/>
    <mergeCell ref="I212:I219"/>
    <mergeCell ref="J212:J219"/>
    <mergeCell ref="I220:I227"/>
    <mergeCell ref="J220:J227"/>
    <mergeCell ref="I228:I235"/>
    <mergeCell ref="T204:T211"/>
    <mergeCell ref="T212:T219"/>
    <mergeCell ref="T220:T227"/>
    <mergeCell ref="T228:T235"/>
    <mergeCell ref="T236:T243"/>
    <mergeCell ref="T244:T251"/>
    <mergeCell ref="T252:T259"/>
    <mergeCell ref="T260:T267"/>
    <mergeCell ref="T268:T275"/>
    <mergeCell ref="T276:T283"/>
    <mergeCell ref="O220:O227"/>
    <mergeCell ref="O244:O251"/>
    <mergeCell ref="O252:O259"/>
    <mergeCell ref="O260:O267"/>
    <mergeCell ref="P220:P227"/>
    <mergeCell ref="P228:P235"/>
    <mergeCell ref="P236:P243"/>
    <mergeCell ref="P244:P251"/>
    <mergeCell ref="P252:P259"/>
    <mergeCell ref="P260:P267"/>
    <mergeCell ref="Q260:Q267"/>
    <mergeCell ref="Q244:Q251"/>
    <mergeCell ref="W315:W322"/>
    <mergeCell ref="AC315:AC322"/>
    <mergeCell ref="Q331:Q338"/>
    <mergeCell ref="W331:W338"/>
    <mergeCell ref="AC331:AC338"/>
    <mergeCell ref="Q347:Q354"/>
    <mergeCell ref="W347:W354"/>
    <mergeCell ref="AC347:AC354"/>
    <mergeCell ref="Q363:Q370"/>
    <mergeCell ref="W363:W370"/>
    <mergeCell ref="AC363:AC370"/>
    <mergeCell ref="S291:S298"/>
    <mergeCell ref="Y228:Y235"/>
    <mergeCell ref="Y236:Y243"/>
    <mergeCell ref="Y244:Y251"/>
    <mergeCell ref="Y252:Y259"/>
    <mergeCell ref="Y260:Y267"/>
    <mergeCell ref="Y268:Y275"/>
    <mergeCell ref="Y276:Y283"/>
    <mergeCell ref="W244:W251"/>
    <mergeCell ref="AB276:AB283"/>
    <mergeCell ref="S331:S338"/>
    <mergeCell ref="S339:S346"/>
    <mergeCell ref="S347:S354"/>
    <mergeCell ref="S355:S362"/>
    <mergeCell ref="K451:K458"/>
    <mergeCell ref="I387:I394"/>
    <mergeCell ref="M427:M434"/>
    <mergeCell ref="M435:M442"/>
    <mergeCell ref="N427:N434"/>
    <mergeCell ref="G395:G402"/>
    <mergeCell ref="G403:G410"/>
    <mergeCell ref="G411:G418"/>
    <mergeCell ref="G419:G426"/>
    <mergeCell ref="G427:G434"/>
    <mergeCell ref="G435:G442"/>
    <mergeCell ref="M419:M426"/>
    <mergeCell ref="N387:N394"/>
    <mergeCell ref="N395:N402"/>
    <mergeCell ref="N403:N410"/>
    <mergeCell ref="N411:N418"/>
    <mergeCell ref="N419:N426"/>
    <mergeCell ref="I443:I450"/>
    <mergeCell ref="I451:I458"/>
    <mergeCell ref="J443:J450"/>
    <mergeCell ref="J451:J458"/>
    <mergeCell ref="G443:G450"/>
    <mergeCell ref="G451:G458"/>
    <mergeCell ref="H451:H458"/>
    <mergeCell ref="G387:G394"/>
    <mergeCell ref="M443:M450"/>
    <mergeCell ref="N443:N450"/>
    <mergeCell ref="M451:M458"/>
    <mergeCell ref="N451:N458"/>
    <mergeCell ref="M411:M418"/>
    <mergeCell ref="N435:N442"/>
    <mergeCell ref="J435:J442"/>
    <mergeCell ref="H315:H322"/>
    <mergeCell ref="H323:H330"/>
    <mergeCell ref="H331:H338"/>
    <mergeCell ref="H339:H346"/>
    <mergeCell ref="H347:H354"/>
    <mergeCell ref="H355:H362"/>
    <mergeCell ref="H363:H370"/>
    <mergeCell ref="H371:H378"/>
    <mergeCell ref="H379:H386"/>
    <mergeCell ref="H387:H394"/>
    <mergeCell ref="H395:H402"/>
    <mergeCell ref="H403:H410"/>
    <mergeCell ref="H411:H418"/>
    <mergeCell ref="H419:H426"/>
    <mergeCell ref="H427:H434"/>
    <mergeCell ref="H435:H442"/>
    <mergeCell ref="H443:H450"/>
    <mergeCell ref="S371:S378"/>
    <mergeCell ref="S379:S386"/>
    <mergeCell ref="S387:S394"/>
    <mergeCell ref="S395:S402"/>
    <mergeCell ref="S403:S410"/>
    <mergeCell ref="S411:S418"/>
    <mergeCell ref="S419:S426"/>
    <mergeCell ref="S427:S434"/>
    <mergeCell ref="S435:S442"/>
    <mergeCell ref="M379:M386"/>
    <mergeCell ref="N363:N370"/>
    <mergeCell ref="N379:N386"/>
    <mergeCell ref="M387:M394"/>
    <mergeCell ref="M395:M402"/>
    <mergeCell ref="M403:M410"/>
    <mergeCell ref="S299:S306"/>
    <mergeCell ref="S307:S314"/>
    <mergeCell ref="S315:S322"/>
    <mergeCell ref="S323:S330"/>
    <mergeCell ref="N315:N322"/>
    <mergeCell ref="N347:N354"/>
    <mergeCell ref="M355:M362"/>
    <mergeCell ref="N355:N362"/>
    <mergeCell ref="M363:M370"/>
    <mergeCell ref="P307:P314"/>
    <mergeCell ref="P315:P322"/>
    <mergeCell ref="P323:P330"/>
    <mergeCell ref="P331:P338"/>
    <mergeCell ref="O379:O386"/>
    <mergeCell ref="O387:O394"/>
    <mergeCell ref="O395:O402"/>
    <mergeCell ref="O403:O410"/>
    <mergeCell ref="M291:M298"/>
    <mergeCell ref="N291:N298"/>
    <mergeCell ref="T315:T322"/>
    <mergeCell ref="T323:T330"/>
    <mergeCell ref="T355:T362"/>
    <mergeCell ref="T363:T370"/>
    <mergeCell ref="T371:T378"/>
    <mergeCell ref="T379:T386"/>
    <mergeCell ref="T387:T394"/>
    <mergeCell ref="T395:T402"/>
    <mergeCell ref="T403:T410"/>
    <mergeCell ref="T411:T418"/>
    <mergeCell ref="T419:T426"/>
    <mergeCell ref="T427:T434"/>
    <mergeCell ref="T435:T442"/>
    <mergeCell ref="T443:T450"/>
    <mergeCell ref="AE395:AE402"/>
    <mergeCell ref="AC379:AC386"/>
    <mergeCell ref="AC387:AC394"/>
    <mergeCell ref="AC395:AC402"/>
    <mergeCell ref="T331:T338"/>
    <mergeCell ref="T339:T346"/>
    <mergeCell ref="T347:T354"/>
    <mergeCell ref="W419:W426"/>
    <mergeCell ref="W427:W434"/>
    <mergeCell ref="W435:W442"/>
    <mergeCell ref="W443:W450"/>
    <mergeCell ref="W379:W386"/>
    <mergeCell ref="W387:W394"/>
    <mergeCell ref="W395:W402"/>
    <mergeCell ref="W403:W410"/>
    <mergeCell ref="W411:W418"/>
    <mergeCell ref="Y387:Y394"/>
    <mergeCell ref="Y451:Y458"/>
    <mergeCell ref="Z299:Z306"/>
    <mergeCell ref="Z307:Z314"/>
    <mergeCell ref="Z315:Z322"/>
    <mergeCell ref="Z323:Z330"/>
    <mergeCell ref="Z331:Z338"/>
    <mergeCell ref="Z339:Z346"/>
    <mergeCell ref="Z347:Z354"/>
    <mergeCell ref="Z355:Z362"/>
    <mergeCell ref="Z363:Z370"/>
    <mergeCell ref="Z371:Z378"/>
    <mergeCell ref="Z379:Z386"/>
    <mergeCell ref="Z387:Z394"/>
    <mergeCell ref="Z395:Z402"/>
    <mergeCell ref="Z403:Z410"/>
    <mergeCell ref="Z411:Z418"/>
    <mergeCell ref="Z419:Z426"/>
    <mergeCell ref="Z427:Z434"/>
    <mergeCell ref="Z435:Z442"/>
    <mergeCell ref="Z443:Z450"/>
    <mergeCell ref="Z451:Z458"/>
    <mergeCell ref="Y395:Y402"/>
    <mergeCell ref="Y403:Y410"/>
    <mergeCell ref="Y411:Y418"/>
    <mergeCell ref="Y419:Y426"/>
    <mergeCell ref="Y427:Y434"/>
    <mergeCell ref="Y435:Y442"/>
    <mergeCell ref="Y443:Y450"/>
    <mergeCell ref="AC451:AC458"/>
    <mergeCell ref="AE403:AE410"/>
    <mergeCell ref="AE451:AE458"/>
    <mergeCell ref="AF299:AF306"/>
    <mergeCell ref="AF307:AF314"/>
    <mergeCell ref="AF315:AF322"/>
    <mergeCell ref="AF323:AF330"/>
    <mergeCell ref="AF331:AF338"/>
    <mergeCell ref="AF339:AF346"/>
    <mergeCell ref="AF347:AF354"/>
    <mergeCell ref="AF355:AF362"/>
    <mergeCell ref="AF363:AF370"/>
    <mergeCell ref="AF371:AF378"/>
    <mergeCell ref="AF379:AF386"/>
    <mergeCell ref="AF387:AF394"/>
    <mergeCell ref="AF395:AF402"/>
    <mergeCell ref="AF403:AF410"/>
    <mergeCell ref="AF411:AF418"/>
    <mergeCell ref="AF419:AF426"/>
    <mergeCell ref="AF427:AF434"/>
    <mergeCell ref="AE331:AE338"/>
    <mergeCell ref="AE339:AE346"/>
    <mergeCell ref="AE347:AE354"/>
    <mergeCell ref="AE355:AE362"/>
    <mergeCell ref="AE363:AE370"/>
    <mergeCell ref="AE371:AE378"/>
    <mergeCell ref="AE379:AE386"/>
    <mergeCell ref="AE315:AE322"/>
    <mergeCell ref="AE323:AE330"/>
    <mergeCell ref="AF435:AF442"/>
    <mergeCell ref="AF443:AF450"/>
    <mergeCell ref="AF451:AF458"/>
    <mergeCell ref="G468:G475"/>
    <mergeCell ref="H468:H475"/>
    <mergeCell ref="J468:J475"/>
    <mergeCell ref="G476:G483"/>
    <mergeCell ref="G484:G491"/>
    <mergeCell ref="G492:G499"/>
    <mergeCell ref="N468:N475"/>
    <mergeCell ref="P468:P475"/>
    <mergeCell ref="S468:S475"/>
    <mergeCell ref="T468:T475"/>
    <mergeCell ref="V468:V475"/>
    <mergeCell ref="Y468:Y475"/>
    <mergeCell ref="Z468:Z475"/>
    <mergeCell ref="AE468:AE475"/>
    <mergeCell ref="AF468:AF475"/>
    <mergeCell ref="Y476:Y483"/>
    <mergeCell ref="Y484:Y491"/>
    <mergeCell ref="Y492:Y499"/>
    <mergeCell ref="Z476:Z483"/>
    <mergeCell ref="Z484:Z491"/>
    <mergeCell ref="Z492:Z499"/>
    <mergeCell ref="AF484:AF491"/>
    <mergeCell ref="AF492:AF499"/>
    <mergeCell ref="I476:I483"/>
    <mergeCell ref="J476:J483"/>
    <mergeCell ref="I484:I491"/>
    <mergeCell ref="J484:J491"/>
    <mergeCell ref="I492:I499"/>
    <mergeCell ref="J492:J499"/>
    <mergeCell ref="AB468:AB475"/>
    <mergeCell ref="AB476:AB483"/>
    <mergeCell ref="AB484:AB491"/>
    <mergeCell ref="W451:W458"/>
    <mergeCell ref="Q451:Q458"/>
    <mergeCell ref="W484:W491"/>
    <mergeCell ref="H700:H707"/>
    <mergeCell ref="G708:G715"/>
    <mergeCell ref="G716:G723"/>
    <mergeCell ref="G724:G731"/>
    <mergeCell ref="G732:G739"/>
    <mergeCell ref="G740:G747"/>
    <mergeCell ref="G748:G755"/>
    <mergeCell ref="G756:G763"/>
    <mergeCell ref="G764:G771"/>
    <mergeCell ref="H476:H483"/>
    <mergeCell ref="H484:H491"/>
    <mergeCell ref="H492:H499"/>
    <mergeCell ref="H500:H507"/>
    <mergeCell ref="H508:H515"/>
    <mergeCell ref="H516:H523"/>
    <mergeCell ref="H524:H531"/>
    <mergeCell ref="H532:H539"/>
    <mergeCell ref="H540:H547"/>
    <mergeCell ref="H548:H555"/>
    <mergeCell ref="H556:H563"/>
    <mergeCell ref="H564:H571"/>
    <mergeCell ref="H572:H579"/>
    <mergeCell ref="H580:H587"/>
    <mergeCell ref="H588:H595"/>
    <mergeCell ref="H596:H603"/>
    <mergeCell ref="G636:G643"/>
    <mergeCell ref="G644:G651"/>
    <mergeCell ref="G652:G659"/>
    <mergeCell ref="G660:G667"/>
    <mergeCell ref="H756:H763"/>
    <mergeCell ref="H764:H771"/>
    <mergeCell ref="M468:M475"/>
    <mergeCell ref="M540:M547"/>
    <mergeCell ref="M548:M555"/>
    <mergeCell ref="M556:M563"/>
    <mergeCell ref="M564:M571"/>
    <mergeCell ref="M572:M579"/>
    <mergeCell ref="M580:M587"/>
    <mergeCell ref="M588:M595"/>
    <mergeCell ref="M596:M603"/>
    <mergeCell ref="M604:M611"/>
    <mergeCell ref="M612:M619"/>
    <mergeCell ref="M620:M627"/>
    <mergeCell ref="M628:M635"/>
    <mergeCell ref="M636:M643"/>
    <mergeCell ref="M644:M651"/>
    <mergeCell ref="M652:M659"/>
    <mergeCell ref="H636:H643"/>
    <mergeCell ref="H644:H651"/>
    <mergeCell ref="H652:H659"/>
    <mergeCell ref="H660:H667"/>
    <mergeCell ref="H668:H675"/>
    <mergeCell ref="H676:H683"/>
    <mergeCell ref="H684:H691"/>
    <mergeCell ref="H692:H699"/>
    <mergeCell ref="I644:I651"/>
    <mergeCell ref="J644:J651"/>
    <mergeCell ref="I652:I659"/>
    <mergeCell ref="J652:J659"/>
    <mergeCell ref="I660:I667"/>
    <mergeCell ref="J660:J667"/>
    <mergeCell ref="M476:M483"/>
    <mergeCell ref="M484:M491"/>
    <mergeCell ref="M492:M499"/>
    <mergeCell ref="M500:M507"/>
    <mergeCell ref="M508:M515"/>
    <mergeCell ref="M516:M523"/>
    <mergeCell ref="M524:M531"/>
    <mergeCell ref="M532:M539"/>
    <mergeCell ref="S476:S483"/>
    <mergeCell ref="S484:S491"/>
    <mergeCell ref="S492:S499"/>
    <mergeCell ref="S500:S507"/>
    <mergeCell ref="S508:S515"/>
    <mergeCell ref="S516:S523"/>
    <mergeCell ref="S524:S531"/>
    <mergeCell ref="S532:S539"/>
    <mergeCell ref="T476:T483"/>
    <mergeCell ref="T484:T491"/>
    <mergeCell ref="T492:T499"/>
    <mergeCell ref="T500:T507"/>
    <mergeCell ref="T508:T515"/>
    <mergeCell ref="T516:T523"/>
    <mergeCell ref="T524:T531"/>
    <mergeCell ref="N476:N483"/>
    <mergeCell ref="N484:N491"/>
    <mergeCell ref="N492:N499"/>
    <mergeCell ref="N500:N507"/>
    <mergeCell ref="N508:N515"/>
    <mergeCell ref="N516:N523"/>
    <mergeCell ref="N524:N531"/>
    <mergeCell ref="N532:N539"/>
    <mergeCell ref="AC484:AC491"/>
    <mergeCell ref="W492:W499"/>
    <mergeCell ref="AC492:AC499"/>
    <mergeCell ref="W468:W475"/>
    <mergeCell ref="AC468:AC475"/>
    <mergeCell ref="W476:W483"/>
    <mergeCell ref="AC476:AC483"/>
    <mergeCell ref="AF476:AF483"/>
    <mergeCell ref="T692:T699"/>
    <mergeCell ref="T700:T707"/>
    <mergeCell ref="T604:T611"/>
    <mergeCell ref="T612:T619"/>
    <mergeCell ref="T620:T627"/>
    <mergeCell ref="T628:T635"/>
    <mergeCell ref="S636:S643"/>
    <mergeCell ref="S644:S651"/>
    <mergeCell ref="S652:S659"/>
    <mergeCell ref="S660:S667"/>
    <mergeCell ref="S668:S675"/>
    <mergeCell ref="T636:T643"/>
    <mergeCell ref="T644:T651"/>
    <mergeCell ref="T652:T659"/>
    <mergeCell ref="T660:T667"/>
    <mergeCell ref="T668:T675"/>
    <mergeCell ref="Y676:Y683"/>
    <mergeCell ref="Y684:Y691"/>
    <mergeCell ref="Y692:Y699"/>
    <mergeCell ref="Z628:Z635"/>
    <mergeCell ref="Z636:Z643"/>
    <mergeCell ref="Z644:Z651"/>
    <mergeCell ref="Z652:Z659"/>
    <mergeCell ref="Z660:Z667"/>
    <mergeCell ref="N556:N563"/>
    <mergeCell ref="N564:N571"/>
    <mergeCell ref="N572:N579"/>
    <mergeCell ref="N580:N587"/>
    <mergeCell ref="N588:N595"/>
    <mergeCell ref="N596:N603"/>
    <mergeCell ref="N604:N611"/>
    <mergeCell ref="N612:N619"/>
    <mergeCell ref="N620:N627"/>
    <mergeCell ref="T580:T587"/>
    <mergeCell ref="T588:T595"/>
    <mergeCell ref="Z556:Z563"/>
    <mergeCell ref="Z564:Z571"/>
    <mergeCell ref="Z572:Z579"/>
    <mergeCell ref="Z580:Z587"/>
    <mergeCell ref="Z588:Z595"/>
    <mergeCell ref="Z596:Z603"/>
    <mergeCell ref="Z604:Z611"/>
    <mergeCell ref="Z612:Z619"/>
    <mergeCell ref="Z620:Z627"/>
    <mergeCell ref="T596:T603"/>
    <mergeCell ref="O564:O571"/>
    <mergeCell ref="O572:O579"/>
    <mergeCell ref="O580:O587"/>
    <mergeCell ref="O588:O595"/>
    <mergeCell ref="O596:O603"/>
    <mergeCell ref="O604:O611"/>
    <mergeCell ref="P556:P563"/>
    <mergeCell ref="P564:P571"/>
    <mergeCell ref="W564:W571"/>
    <mergeCell ref="Y580:Y587"/>
    <mergeCell ref="Y588:Y595"/>
    <mergeCell ref="S724:S731"/>
    <mergeCell ref="S732:S739"/>
    <mergeCell ref="S740:S747"/>
    <mergeCell ref="S748:S755"/>
    <mergeCell ref="S756:S763"/>
    <mergeCell ref="S764:S771"/>
    <mergeCell ref="T708:T715"/>
    <mergeCell ref="T716:T723"/>
    <mergeCell ref="T724:T731"/>
    <mergeCell ref="T732:T739"/>
    <mergeCell ref="T740:T747"/>
    <mergeCell ref="T748:T755"/>
    <mergeCell ref="T756:T763"/>
    <mergeCell ref="T764:T771"/>
    <mergeCell ref="S684:S691"/>
    <mergeCell ref="S692:S699"/>
    <mergeCell ref="S700:S707"/>
    <mergeCell ref="S708:S715"/>
    <mergeCell ref="Z668:Z675"/>
    <mergeCell ref="Z676:Z683"/>
    <mergeCell ref="Z684:Z691"/>
    <mergeCell ref="Z692:Z699"/>
    <mergeCell ref="Y596:Y603"/>
    <mergeCell ref="Y604:Y611"/>
    <mergeCell ref="Y612:Y619"/>
    <mergeCell ref="Y620:Y627"/>
    <mergeCell ref="Y628:Y635"/>
    <mergeCell ref="Z700:Z707"/>
    <mergeCell ref="Z708:Z715"/>
    <mergeCell ref="Z716:Z723"/>
    <mergeCell ref="Z724:Z731"/>
    <mergeCell ref="Z732:Z739"/>
    <mergeCell ref="Z740:Z747"/>
    <mergeCell ref="Z748:Z755"/>
    <mergeCell ref="Z756:Z763"/>
    <mergeCell ref="Y700:Y707"/>
    <mergeCell ref="Y708:Y715"/>
    <mergeCell ref="Y716:Y723"/>
    <mergeCell ref="Y724:Y731"/>
    <mergeCell ref="Y732:Y739"/>
    <mergeCell ref="Y740:Y747"/>
    <mergeCell ref="Y748:Y755"/>
    <mergeCell ref="Y756:Y763"/>
    <mergeCell ref="Y644:Y651"/>
    <mergeCell ref="Y652:Y659"/>
    <mergeCell ref="Y660:Y667"/>
    <mergeCell ref="Y668:Y675"/>
    <mergeCell ref="AF500:AF507"/>
    <mergeCell ref="AF508:AF515"/>
    <mergeCell ref="AF516:AF523"/>
    <mergeCell ref="AF524:AF531"/>
    <mergeCell ref="AF532:AF539"/>
    <mergeCell ref="AF540:AF547"/>
    <mergeCell ref="AF548:AF555"/>
    <mergeCell ref="AF556:AF563"/>
    <mergeCell ref="AE476:AE483"/>
    <mergeCell ref="AE484:AE491"/>
    <mergeCell ref="AE492:AE499"/>
    <mergeCell ref="AE500:AE507"/>
    <mergeCell ref="AE508:AE515"/>
    <mergeCell ref="AE516:AE523"/>
    <mergeCell ref="AE524:AE531"/>
    <mergeCell ref="AE532:AE539"/>
    <mergeCell ref="AE540:AE547"/>
    <mergeCell ref="AE548:AE555"/>
    <mergeCell ref="AE556:AE563"/>
    <mergeCell ref="AE652:AE659"/>
    <mergeCell ref="AE660:AE667"/>
    <mergeCell ref="AE668:AE675"/>
    <mergeCell ref="AE676:AE683"/>
    <mergeCell ref="AE684:AE691"/>
    <mergeCell ref="AE692:AE699"/>
    <mergeCell ref="AE700:AE707"/>
    <mergeCell ref="AE708:AE715"/>
    <mergeCell ref="I532:I539"/>
    <mergeCell ref="J532:J539"/>
    <mergeCell ref="I540:I547"/>
    <mergeCell ref="J540:J547"/>
    <mergeCell ref="I668:I675"/>
    <mergeCell ref="J668:J675"/>
    <mergeCell ref="I676:I683"/>
    <mergeCell ref="J676:J683"/>
    <mergeCell ref="I684:I691"/>
    <mergeCell ref="J684:J691"/>
    <mergeCell ref="I556:I563"/>
    <mergeCell ref="J556:J563"/>
    <mergeCell ref="I564:I571"/>
    <mergeCell ref="J564:J571"/>
    <mergeCell ref="I572:I579"/>
    <mergeCell ref="J572:J579"/>
    <mergeCell ref="I580:I587"/>
    <mergeCell ref="J580:J587"/>
    <mergeCell ref="I588:I595"/>
    <mergeCell ref="J588:J595"/>
    <mergeCell ref="I596:I603"/>
    <mergeCell ref="J596:J603"/>
    <mergeCell ref="I604:I611"/>
    <mergeCell ref="J604:J611"/>
    <mergeCell ref="I612:I619"/>
    <mergeCell ref="J612:J619"/>
    <mergeCell ref="I620:I627"/>
    <mergeCell ref="J620:J627"/>
    <mergeCell ref="I628:I635"/>
    <mergeCell ref="J628:J635"/>
    <mergeCell ref="I636:I643"/>
    <mergeCell ref="J636:J643"/>
    <mergeCell ref="I764:I771"/>
    <mergeCell ref="J764:J771"/>
    <mergeCell ref="P740:P747"/>
    <mergeCell ref="P748:P755"/>
    <mergeCell ref="P756:P763"/>
    <mergeCell ref="P764:P771"/>
    <mergeCell ref="I692:I699"/>
    <mergeCell ref="J692:J699"/>
    <mergeCell ref="I700:I707"/>
    <mergeCell ref="J700:J707"/>
    <mergeCell ref="I708:I715"/>
    <mergeCell ref="J708:J715"/>
    <mergeCell ref="I716:I723"/>
    <mergeCell ref="J716:J723"/>
    <mergeCell ref="I724:I731"/>
    <mergeCell ref="J724:J731"/>
    <mergeCell ref="I732:I739"/>
    <mergeCell ref="J732:J739"/>
    <mergeCell ref="I740:I747"/>
    <mergeCell ref="J740:J747"/>
    <mergeCell ref="I748:I755"/>
    <mergeCell ref="J748:J755"/>
    <mergeCell ref="I756:I763"/>
    <mergeCell ref="J756:J763"/>
  </mergeCells>
  <pageMargins left="0.51181102362204722" right="0.51181102362204722" top="0.78740157480314965" bottom="0.78740157480314965" header="0.51181102362204722" footer="0.51181102362204722"/>
  <pageSetup paperSize="9" scale="7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G1000"/>
  <sheetViews>
    <sheetView zoomScaleNormal="100" workbookViewId="0">
      <pane ySplit="1" topLeftCell="A2" activePane="bottomLeft" state="frozen"/>
      <selection pane="bottomLeft" activeCell="B3" sqref="B3"/>
    </sheetView>
  </sheetViews>
  <sheetFormatPr defaultColWidth="14.42578125" defaultRowHeight="12.75"/>
  <cols>
    <col min="1" max="1" width="6.140625" customWidth="1"/>
    <col min="2" max="2" width="28.85546875" customWidth="1"/>
    <col min="3" max="3" width="20.7109375" customWidth="1"/>
    <col min="4" max="4" width="22.85546875" customWidth="1"/>
    <col min="5" max="5" width="23.42578125" customWidth="1"/>
    <col min="6" max="6" width="23.5703125" customWidth="1"/>
    <col min="7" max="7" width="11.42578125" customWidth="1"/>
  </cols>
  <sheetData>
    <row r="1" spans="1:7" ht="90" customHeight="1">
      <c r="A1" s="26" t="s">
        <v>121</v>
      </c>
      <c r="B1" s="27" t="s">
        <v>122</v>
      </c>
      <c r="C1" s="28" t="s">
        <v>123</v>
      </c>
      <c r="D1" s="28" t="s">
        <v>124</v>
      </c>
      <c r="E1" s="28" t="s">
        <v>125</v>
      </c>
      <c r="F1" s="28" t="s">
        <v>126</v>
      </c>
      <c r="G1" s="29" t="s">
        <v>127</v>
      </c>
    </row>
    <row r="2" spans="1:7" ht="12.75" hidden="1" customHeight="1">
      <c r="A2" s="30">
        <v>1</v>
      </c>
      <c r="B2" s="31" t="s">
        <v>128</v>
      </c>
      <c r="C2" s="32">
        <v>25</v>
      </c>
      <c r="D2" s="32">
        <v>0</v>
      </c>
      <c r="E2" s="32">
        <v>0</v>
      </c>
      <c r="F2" s="32">
        <v>0</v>
      </c>
      <c r="G2" s="33">
        <v>0</v>
      </c>
    </row>
    <row r="3" spans="1:7" ht="15">
      <c r="A3" s="34">
        <v>2</v>
      </c>
      <c r="B3" s="35" t="s">
        <v>50</v>
      </c>
      <c r="C3" s="36">
        <v>12</v>
      </c>
      <c r="D3" s="37">
        <v>6</v>
      </c>
      <c r="E3" s="37">
        <v>0</v>
      </c>
      <c r="F3" s="37">
        <v>23</v>
      </c>
      <c r="G3" s="38" t="s">
        <v>129</v>
      </c>
    </row>
    <row r="4" spans="1:7" ht="15">
      <c r="A4" s="39">
        <v>2</v>
      </c>
      <c r="B4" s="40" t="s">
        <v>130</v>
      </c>
      <c r="C4" s="41">
        <v>8</v>
      </c>
      <c r="D4" s="42">
        <v>4</v>
      </c>
      <c r="E4" s="42">
        <v>0</v>
      </c>
      <c r="F4" s="42">
        <v>17</v>
      </c>
      <c r="G4" s="43" t="s">
        <v>131</v>
      </c>
    </row>
    <row r="5" spans="1:7" ht="15">
      <c r="A5" s="44">
        <v>3</v>
      </c>
      <c r="B5" s="45" t="s">
        <v>132</v>
      </c>
      <c r="C5" s="38">
        <v>10</v>
      </c>
      <c r="D5" s="38">
        <v>0</v>
      </c>
      <c r="E5" s="38">
        <v>0</v>
      </c>
      <c r="F5" s="38">
        <v>4</v>
      </c>
      <c r="G5" s="46" t="s">
        <v>129</v>
      </c>
    </row>
    <row r="6" spans="1:7" ht="15">
      <c r="A6" s="47">
        <v>3</v>
      </c>
      <c r="B6" s="48" t="s">
        <v>51</v>
      </c>
      <c r="C6" s="42">
        <v>10</v>
      </c>
      <c r="D6" s="42">
        <v>0</v>
      </c>
      <c r="E6" s="42">
        <v>0</v>
      </c>
      <c r="F6" s="42">
        <v>6</v>
      </c>
      <c r="G6" s="43" t="s">
        <v>129</v>
      </c>
    </row>
    <row r="7" spans="1:7" ht="15">
      <c r="A7" s="34">
        <v>4</v>
      </c>
      <c r="B7" s="35" t="s">
        <v>82</v>
      </c>
      <c r="C7" s="49">
        <v>20</v>
      </c>
      <c r="D7" s="50">
        <v>0</v>
      </c>
      <c r="E7" s="50">
        <v>0</v>
      </c>
      <c r="F7" s="38">
        <v>6</v>
      </c>
      <c r="G7" s="51"/>
    </row>
    <row r="8" spans="1:7" ht="15">
      <c r="A8" s="39">
        <v>5</v>
      </c>
      <c r="B8" s="40" t="s">
        <v>84</v>
      </c>
      <c r="C8" s="52">
        <v>10</v>
      </c>
      <c r="D8" s="42">
        <v>0</v>
      </c>
      <c r="E8" s="42">
        <v>2</v>
      </c>
      <c r="F8" s="42">
        <v>10</v>
      </c>
      <c r="G8" s="53" t="s">
        <v>129</v>
      </c>
    </row>
    <row r="9" spans="1:7" ht="15">
      <c r="A9" s="34">
        <v>5</v>
      </c>
      <c r="B9" s="35" t="s">
        <v>133</v>
      </c>
      <c r="C9" s="49">
        <v>6</v>
      </c>
      <c r="D9" s="38">
        <v>0</v>
      </c>
      <c r="E9" s="38">
        <v>0</v>
      </c>
      <c r="F9" s="38">
        <v>5</v>
      </c>
      <c r="G9" s="51" t="s">
        <v>131</v>
      </c>
    </row>
    <row r="10" spans="1:7" ht="15">
      <c r="A10" s="39">
        <v>6</v>
      </c>
      <c r="B10" s="40" t="s">
        <v>86</v>
      </c>
      <c r="C10" s="52">
        <v>13</v>
      </c>
      <c r="D10" s="42">
        <v>0</v>
      </c>
      <c r="E10" s="42">
        <v>0</v>
      </c>
      <c r="F10" s="42">
        <v>110</v>
      </c>
      <c r="G10" s="53" t="s">
        <v>129</v>
      </c>
    </row>
    <row r="11" spans="1:7" ht="15">
      <c r="A11" s="34">
        <v>7</v>
      </c>
      <c r="B11" s="35" t="s">
        <v>87</v>
      </c>
      <c r="C11" s="37">
        <v>30</v>
      </c>
      <c r="D11" s="37">
        <v>0</v>
      </c>
      <c r="E11" s="37">
        <v>9</v>
      </c>
      <c r="F11" s="37">
        <v>120</v>
      </c>
      <c r="G11" s="54" t="s">
        <v>129</v>
      </c>
    </row>
    <row r="12" spans="1:7" ht="15">
      <c r="A12" s="39">
        <v>8</v>
      </c>
      <c r="B12" s="40" t="s">
        <v>134</v>
      </c>
      <c r="C12" s="55">
        <v>2</v>
      </c>
      <c r="D12" s="55">
        <v>0</v>
      </c>
      <c r="E12" s="55">
        <v>0</v>
      </c>
      <c r="F12" s="55">
        <v>15</v>
      </c>
      <c r="G12" s="53" t="s">
        <v>129</v>
      </c>
    </row>
    <row r="13" spans="1:7" ht="15">
      <c r="A13" s="34">
        <v>8</v>
      </c>
      <c r="B13" s="35" t="s">
        <v>135</v>
      </c>
      <c r="C13" s="38">
        <v>2</v>
      </c>
      <c r="D13" s="38">
        <v>0</v>
      </c>
      <c r="E13" s="38">
        <v>0</v>
      </c>
      <c r="F13" s="38">
        <v>20</v>
      </c>
      <c r="G13" s="51" t="s">
        <v>129</v>
      </c>
    </row>
    <row r="14" spans="1:7" ht="15">
      <c r="A14" s="39">
        <v>8</v>
      </c>
      <c r="B14" s="40" t="s">
        <v>136</v>
      </c>
      <c r="C14" s="42">
        <v>2</v>
      </c>
      <c r="D14" s="42">
        <v>0</v>
      </c>
      <c r="E14" s="42">
        <v>0</v>
      </c>
      <c r="F14" s="42">
        <v>20</v>
      </c>
      <c r="G14" s="53" t="s">
        <v>129</v>
      </c>
    </row>
    <row r="15" spans="1:7" ht="15">
      <c r="A15" s="34">
        <v>8</v>
      </c>
      <c r="B15" s="35" t="s">
        <v>137</v>
      </c>
      <c r="C15" s="38">
        <v>2</v>
      </c>
      <c r="D15" s="38">
        <v>0</v>
      </c>
      <c r="E15" s="38">
        <v>0</v>
      </c>
      <c r="F15" s="38">
        <v>15</v>
      </c>
      <c r="G15" s="51" t="s">
        <v>129</v>
      </c>
    </row>
    <row r="16" spans="1:7" ht="15">
      <c r="A16" s="39">
        <v>8</v>
      </c>
      <c r="B16" s="40" t="s">
        <v>88</v>
      </c>
      <c r="C16" s="42">
        <v>2</v>
      </c>
      <c r="D16" s="42">
        <v>0</v>
      </c>
      <c r="E16" s="42">
        <v>0</v>
      </c>
      <c r="F16" s="42">
        <v>30</v>
      </c>
      <c r="G16" s="53" t="s">
        <v>129</v>
      </c>
    </row>
    <row r="17" spans="1:7" ht="15">
      <c r="A17" s="34">
        <v>9</v>
      </c>
      <c r="B17" s="35" t="s">
        <v>89</v>
      </c>
      <c r="C17" s="38">
        <v>11</v>
      </c>
      <c r="D17" s="50">
        <v>0</v>
      </c>
      <c r="E17" s="50">
        <v>0</v>
      </c>
      <c r="F17" s="38">
        <v>9</v>
      </c>
      <c r="G17" s="51" t="s">
        <v>131</v>
      </c>
    </row>
    <row r="18" spans="1:7" ht="15">
      <c r="A18" s="39">
        <v>9</v>
      </c>
      <c r="B18" s="40" t="s">
        <v>138</v>
      </c>
      <c r="C18" s="52">
        <v>4</v>
      </c>
      <c r="D18" s="56">
        <v>0</v>
      </c>
      <c r="E18" s="56">
        <v>0</v>
      </c>
      <c r="F18" s="42">
        <v>6</v>
      </c>
      <c r="G18" s="53" t="s">
        <v>129</v>
      </c>
    </row>
    <row r="19" spans="1:7" ht="15">
      <c r="A19" s="34">
        <v>10</v>
      </c>
      <c r="B19" s="35" t="s">
        <v>52</v>
      </c>
      <c r="C19" s="49">
        <v>25</v>
      </c>
      <c r="D19" s="50">
        <v>0</v>
      </c>
      <c r="E19" s="50">
        <v>0</v>
      </c>
      <c r="F19" s="38">
        <v>40</v>
      </c>
      <c r="G19" s="51"/>
    </row>
    <row r="20" spans="1:7" ht="15">
      <c r="A20" s="39">
        <v>11</v>
      </c>
      <c r="B20" s="40" t="s">
        <v>139</v>
      </c>
      <c r="C20" s="52">
        <v>0</v>
      </c>
      <c r="D20" s="42">
        <v>0</v>
      </c>
      <c r="E20" s="42">
        <v>0</v>
      </c>
      <c r="F20" s="42">
        <v>5</v>
      </c>
      <c r="G20" s="53" t="s">
        <v>129</v>
      </c>
    </row>
    <row r="21" spans="1:7" ht="15.75" customHeight="1">
      <c r="A21" s="34">
        <v>11</v>
      </c>
      <c r="B21" s="35" t="s">
        <v>90</v>
      </c>
      <c r="C21" s="49">
        <v>20</v>
      </c>
      <c r="D21" s="38">
        <v>0</v>
      </c>
      <c r="E21" s="38">
        <v>0</v>
      </c>
      <c r="F21" s="38">
        <v>25</v>
      </c>
      <c r="G21" s="51" t="s">
        <v>129</v>
      </c>
    </row>
    <row r="22" spans="1:7" ht="15.75" customHeight="1">
      <c r="A22" s="39">
        <v>12</v>
      </c>
      <c r="B22" s="40" t="s">
        <v>92</v>
      </c>
      <c r="C22" s="42">
        <v>20</v>
      </c>
      <c r="D22" s="42">
        <v>0</v>
      </c>
      <c r="E22" s="42">
        <v>0</v>
      </c>
      <c r="F22" s="42">
        <v>155</v>
      </c>
      <c r="G22" s="53" t="s">
        <v>129</v>
      </c>
    </row>
    <row r="23" spans="1:7" ht="15.75" customHeight="1">
      <c r="A23" s="34">
        <v>13</v>
      </c>
      <c r="B23" s="35" t="s">
        <v>93</v>
      </c>
      <c r="C23" s="49">
        <v>10</v>
      </c>
      <c r="D23" s="50">
        <v>0</v>
      </c>
      <c r="E23" s="50">
        <v>4</v>
      </c>
      <c r="F23" s="38">
        <v>80</v>
      </c>
      <c r="G23" s="51" t="s">
        <v>129</v>
      </c>
    </row>
    <row r="24" spans="1:7" ht="15.75" customHeight="1">
      <c r="A24" s="39">
        <v>13</v>
      </c>
      <c r="B24" s="40" t="s">
        <v>140</v>
      </c>
      <c r="C24" s="52">
        <v>4</v>
      </c>
      <c r="D24" s="56">
        <v>0</v>
      </c>
      <c r="E24" s="56">
        <v>0</v>
      </c>
      <c r="F24" s="42">
        <v>40</v>
      </c>
      <c r="G24" s="53" t="s">
        <v>129</v>
      </c>
    </row>
    <row r="25" spans="1:7" ht="15.75" customHeight="1">
      <c r="A25" s="34">
        <v>14</v>
      </c>
      <c r="B25" s="35" t="s">
        <v>141</v>
      </c>
      <c r="C25" s="37">
        <v>10</v>
      </c>
      <c r="D25" s="37">
        <v>15</v>
      </c>
      <c r="E25" s="37">
        <v>5</v>
      </c>
      <c r="F25" s="37">
        <v>20</v>
      </c>
      <c r="G25" s="51" t="s">
        <v>129</v>
      </c>
    </row>
    <row r="26" spans="1:7" ht="15.75" customHeight="1">
      <c r="A26" s="39">
        <v>14</v>
      </c>
      <c r="B26" s="40" t="s">
        <v>94</v>
      </c>
      <c r="C26" s="42">
        <v>20</v>
      </c>
      <c r="D26" s="42">
        <v>20</v>
      </c>
      <c r="E26" s="42">
        <v>10</v>
      </c>
      <c r="F26" s="42">
        <v>30</v>
      </c>
      <c r="G26" s="53" t="s">
        <v>129</v>
      </c>
    </row>
    <row r="27" spans="1:7" ht="15.75" customHeight="1">
      <c r="A27" s="34">
        <v>15</v>
      </c>
      <c r="B27" s="35" t="s">
        <v>142</v>
      </c>
      <c r="C27" s="49">
        <v>8</v>
      </c>
      <c r="D27" s="38">
        <v>0</v>
      </c>
      <c r="E27" s="38">
        <v>2</v>
      </c>
      <c r="F27" s="38">
        <v>18</v>
      </c>
      <c r="G27" s="51" t="s">
        <v>129</v>
      </c>
    </row>
    <row r="28" spans="1:7" ht="15.75" customHeight="1">
      <c r="A28" s="39">
        <v>15</v>
      </c>
      <c r="B28" s="40" t="s">
        <v>53</v>
      </c>
      <c r="C28" s="52">
        <v>20</v>
      </c>
      <c r="D28" s="42">
        <v>0</v>
      </c>
      <c r="E28" s="42">
        <v>2</v>
      </c>
      <c r="F28" s="42">
        <v>110</v>
      </c>
      <c r="G28" s="53" t="s">
        <v>129</v>
      </c>
    </row>
    <row r="29" spans="1:7" ht="15.75" customHeight="1">
      <c r="A29" s="34">
        <v>16</v>
      </c>
      <c r="B29" s="35" t="s">
        <v>54</v>
      </c>
      <c r="C29" s="49">
        <v>44</v>
      </c>
      <c r="D29" s="38">
        <v>0</v>
      </c>
      <c r="E29" s="38">
        <v>0</v>
      </c>
      <c r="F29" s="38">
        <v>70</v>
      </c>
      <c r="G29" s="51" t="s">
        <v>131</v>
      </c>
    </row>
    <row r="30" spans="1:7" ht="15.75" customHeight="1">
      <c r="A30" s="39">
        <v>17</v>
      </c>
      <c r="B30" s="40" t="s">
        <v>55</v>
      </c>
      <c r="C30" s="52">
        <v>50</v>
      </c>
      <c r="D30" s="56">
        <v>0</v>
      </c>
      <c r="E30" s="56">
        <v>0</v>
      </c>
      <c r="F30" s="42">
        <v>45</v>
      </c>
      <c r="G30" s="53"/>
    </row>
    <row r="31" spans="1:7" ht="15.75" customHeight="1">
      <c r="A31" s="34">
        <v>18</v>
      </c>
      <c r="B31" s="35" t="s">
        <v>19</v>
      </c>
      <c r="C31" s="49">
        <v>30</v>
      </c>
      <c r="D31" s="50">
        <v>0</v>
      </c>
      <c r="E31" s="50">
        <v>0</v>
      </c>
      <c r="F31" s="38">
        <v>22</v>
      </c>
      <c r="G31" s="51"/>
    </row>
    <row r="32" spans="1:7" ht="15.75" customHeight="1">
      <c r="A32" s="39">
        <v>18</v>
      </c>
      <c r="B32" s="40" t="s">
        <v>143</v>
      </c>
      <c r="C32" s="52">
        <v>17</v>
      </c>
      <c r="D32" s="56">
        <v>0</v>
      </c>
      <c r="E32" s="56">
        <v>0</v>
      </c>
      <c r="F32" s="42">
        <v>14</v>
      </c>
      <c r="G32" s="53"/>
    </row>
    <row r="33" spans="1:7" ht="15.75" customHeight="1">
      <c r="A33" s="34">
        <v>18</v>
      </c>
      <c r="B33" s="35" t="s">
        <v>144</v>
      </c>
      <c r="C33" s="49">
        <v>12</v>
      </c>
      <c r="D33" s="50">
        <v>0</v>
      </c>
      <c r="E33" s="50">
        <v>0</v>
      </c>
      <c r="F33" s="38">
        <v>9</v>
      </c>
      <c r="G33" s="51"/>
    </row>
    <row r="34" spans="1:7" ht="15.75" customHeight="1">
      <c r="A34" s="47">
        <v>19</v>
      </c>
      <c r="B34" s="48" t="s">
        <v>21</v>
      </c>
      <c r="C34" s="42">
        <v>35</v>
      </c>
      <c r="D34" s="42">
        <v>0</v>
      </c>
      <c r="E34" s="42">
        <v>0</v>
      </c>
      <c r="F34" s="42">
        <v>90</v>
      </c>
      <c r="G34" s="43" t="s">
        <v>129</v>
      </c>
    </row>
    <row r="35" spans="1:7" ht="15.75" customHeight="1">
      <c r="A35" s="34">
        <v>20</v>
      </c>
      <c r="B35" s="35" t="s">
        <v>145</v>
      </c>
      <c r="C35" s="37">
        <v>35</v>
      </c>
      <c r="D35" s="37">
        <v>0</v>
      </c>
      <c r="E35" s="37">
        <v>0</v>
      </c>
      <c r="F35" s="37">
        <v>21</v>
      </c>
      <c r="G35" s="51" t="s">
        <v>129</v>
      </c>
    </row>
    <row r="36" spans="1:7" ht="15.75" customHeight="1">
      <c r="A36" s="39">
        <v>20</v>
      </c>
      <c r="B36" s="40" t="s">
        <v>22</v>
      </c>
      <c r="C36" s="42">
        <v>40</v>
      </c>
      <c r="D36" s="42">
        <v>0</v>
      </c>
      <c r="E36" s="42">
        <v>10</v>
      </c>
      <c r="F36" s="42">
        <v>140</v>
      </c>
      <c r="G36" s="53" t="s">
        <v>129</v>
      </c>
    </row>
    <row r="37" spans="1:7" ht="15.75" customHeight="1">
      <c r="A37" s="34">
        <v>21</v>
      </c>
      <c r="B37" s="35" t="s">
        <v>24</v>
      </c>
      <c r="C37" s="49">
        <v>50</v>
      </c>
      <c r="D37" s="50">
        <v>0</v>
      </c>
      <c r="E37" s="50">
        <v>0</v>
      </c>
      <c r="F37" s="38">
        <v>90</v>
      </c>
      <c r="G37" s="51"/>
    </row>
    <row r="38" spans="1:7" ht="15.75" customHeight="1">
      <c r="A38" s="47">
        <v>21</v>
      </c>
      <c r="B38" s="48" t="s">
        <v>146</v>
      </c>
      <c r="C38" s="42">
        <v>20</v>
      </c>
      <c r="D38" s="42">
        <v>0</v>
      </c>
      <c r="E38" s="42">
        <v>0</v>
      </c>
      <c r="F38" s="42">
        <v>30</v>
      </c>
      <c r="G38" s="43" t="s">
        <v>129</v>
      </c>
    </row>
    <row r="39" spans="1:7" ht="15.75" customHeight="1">
      <c r="A39" s="44">
        <v>22</v>
      </c>
      <c r="B39" s="45" t="s">
        <v>42</v>
      </c>
      <c r="C39" s="37">
        <v>74</v>
      </c>
      <c r="D39" s="37">
        <v>0</v>
      </c>
      <c r="E39" s="37">
        <v>0</v>
      </c>
      <c r="F39" s="37">
        <v>65</v>
      </c>
      <c r="G39" s="46" t="s">
        <v>129</v>
      </c>
    </row>
    <row r="40" spans="1:7" ht="15.75" customHeight="1">
      <c r="A40" s="47">
        <v>22</v>
      </c>
      <c r="B40" s="48" t="s">
        <v>25</v>
      </c>
      <c r="C40" s="42">
        <v>113</v>
      </c>
      <c r="D40" s="42">
        <v>0</v>
      </c>
      <c r="E40" s="42">
        <v>5</v>
      </c>
      <c r="F40" s="42">
        <v>162</v>
      </c>
      <c r="G40" s="43" t="s">
        <v>129</v>
      </c>
    </row>
    <row r="41" spans="1:7" ht="15.75" customHeight="1">
      <c r="A41" s="34">
        <v>23</v>
      </c>
      <c r="B41" s="35" t="s">
        <v>63</v>
      </c>
      <c r="C41" s="49">
        <v>50</v>
      </c>
      <c r="D41" s="38">
        <v>0</v>
      </c>
      <c r="E41" s="38">
        <v>0</v>
      </c>
      <c r="F41" s="38">
        <v>45</v>
      </c>
      <c r="G41" s="51" t="s">
        <v>129</v>
      </c>
    </row>
    <row r="42" spans="1:7" ht="15.75" customHeight="1">
      <c r="A42" s="39">
        <v>23</v>
      </c>
      <c r="B42" s="40" t="s">
        <v>147</v>
      </c>
      <c r="C42" s="52">
        <v>15</v>
      </c>
      <c r="D42" s="42">
        <v>0</v>
      </c>
      <c r="E42" s="42">
        <v>0</v>
      </c>
      <c r="F42" s="42">
        <v>15</v>
      </c>
      <c r="G42" s="53" t="s">
        <v>129</v>
      </c>
    </row>
    <row r="43" spans="1:7" ht="15.75" customHeight="1">
      <c r="A43" s="34">
        <v>24</v>
      </c>
      <c r="B43" s="35" t="s">
        <v>64</v>
      </c>
      <c r="C43" s="49">
        <v>5</v>
      </c>
      <c r="D43" s="50">
        <v>0</v>
      </c>
      <c r="E43" s="50">
        <v>0</v>
      </c>
      <c r="F43" s="38">
        <v>10</v>
      </c>
      <c r="G43" s="51"/>
    </row>
    <row r="44" spans="1:7" ht="15.75" customHeight="1">
      <c r="A44" s="39">
        <v>24</v>
      </c>
      <c r="B44" s="40" t="s">
        <v>148</v>
      </c>
      <c r="C44" s="52">
        <v>5</v>
      </c>
      <c r="D44" s="56">
        <v>0</v>
      </c>
      <c r="E44" s="56">
        <v>0</v>
      </c>
      <c r="F44" s="42">
        <v>10</v>
      </c>
      <c r="G44" s="53"/>
    </row>
    <row r="45" spans="1:7" ht="15.75" customHeight="1">
      <c r="A45" s="34">
        <v>24</v>
      </c>
      <c r="B45" s="35" t="s">
        <v>149</v>
      </c>
      <c r="C45" s="49">
        <v>5</v>
      </c>
      <c r="D45" s="50">
        <v>0</v>
      </c>
      <c r="E45" s="50">
        <v>0</v>
      </c>
      <c r="F45" s="38">
        <v>10</v>
      </c>
      <c r="G45" s="51"/>
    </row>
    <row r="46" spans="1:7" ht="15.75" customHeight="1">
      <c r="A46" s="39">
        <v>25</v>
      </c>
      <c r="B46" s="40" t="s">
        <v>95</v>
      </c>
      <c r="C46" s="52">
        <v>20</v>
      </c>
      <c r="D46" s="56">
        <v>0</v>
      </c>
      <c r="E46" s="56">
        <v>0</v>
      </c>
      <c r="F46" s="42">
        <v>15</v>
      </c>
      <c r="G46" s="53"/>
    </row>
    <row r="47" spans="1:7" ht="15.75" customHeight="1">
      <c r="A47" s="34">
        <v>26</v>
      </c>
      <c r="B47" s="35" t="s">
        <v>56</v>
      </c>
      <c r="C47" s="57">
        <v>38</v>
      </c>
      <c r="D47" s="37">
        <v>18</v>
      </c>
      <c r="E47" s="37">
        <v>2</v>
      </c>
      <c r="F47" s="37">
        <v>45</v>
      </c>
      <c r="G47" s="51" t="s">
        <v>129</v>
      </c>
    </row>
    <row r="48" spans="1:7" ht="15.75" customHeight="1">
      <c r="A48" s="47">
        <v>27</v>
      </c>
      <c r="B48" s="48" t="s">
        <v>57</v>
      </c>
      <c r="C48" s="42">
        <v>15</v>
      </c>
      <c r="D48" s="42">
        <v>0</v>
      </c>
      <c r="E48" s="42">
        <v>0</v>
      </c>
      <c r="F48" s="42">
        <v>25</v>
      </c>
      <c r="G48" s="43" t="s">
        <v>129</v>
      </c>
    </row>
    <row r="49" spans="1:7" ht="12.75" hidden="1" customHeight="1">
      <c r="A49" s="34">
        <v>28</v>
      </c>
      <c r="B49" s="35" t="s">
        <v>128</v>
      </c>
      <c r="C49" s="49">
        <v>10</v>
      </c>
      <c r="D49" s="49">
        <v>0</v>
      </c>
      <c r="E49" s="49">
        <v>0</v>
      </c>
      <c r="F49" s="49">
        <v>0</v>
      </c>
      <c r="G49" s="51">
        <v>0</v>
      </c>
    </row>
    <row r="50" spans="1:7" ht="12.75" hidden="1" customHeight="1">
      <c r="A50" s="39">
        <v>29</v>
      </c>
      <c r="B50" s="40" t="s">
        <v>128</v>
      </c>
      <c r="C50" s="52">
        <v>10</v>
      </c>
      <c r="D50" s="52">
        <v>0</v>
      </c>
      <c r="E50" s="52">
        <v>0</v>
      </c>
      <c r="F50" s="52">
        <v>0</v>
      </c>
      <c r="G50" s="53">
        <v>0</v>
      </c>
    </row>
    <row r="51" spans="1:7" ht="12.75" hidden="1" customHeight="1">
      <c r="A51" s="34">
        <v>30</v>
      </c>
      <c r="B51" s="35" t="s">
        <v>128</v>
      </c>
      <c r="C51" s="49">
        <v>10</v>
      </c>
      <c r="D51" s="49">
        <v>0</v>
      </c>
      <c r="E51" s="49">
        <v>0</v>
      </c>
      <c r="F51" s="49">
        <v>0</v>
      </c>
      <c r="G51" s="51">
        <v>0</v>
      </c>
    </row>
    <row r="52" spans="1:7" ht="15.75" customHeight="1">
      <c r="A52" s="39">
        <v>31</v>
      </c>
      <c r="B52" s="40" t="s">
        <v>97</v>
      </c>
      <c r="C52" s="52">
        <v>12</v>
      </c>
      <c r="D52" s="42">
        <v>0</v>
      </c>
      <c r="E52" s="42">
        <v>0</v>
      </c>
      <c r="F52" s="42">
        <v>30</v>
      </c>
      <c r="G52" s="53" t="s">
        <v>129</v>
      </c>
    </row>
    <row r="53" spans="1:7" ht="15.75" customHeight="1">
      <c r="A53" s="34">
        <v>32</v>
      </c>
      <c r="B53" s="35" t="s">
        <v>98</v>
      </c>
      <c r="C53" s="49">
        <v>20</v>
      </c>
      <c r="D53" s="50">
        <v>0</v>
      </c>
      <c r="E53" s="50">
        <v>0</v>
      </c>
      <c r="F53" s="38">
        <v>10</v>
      </c>
      <c r="G53" s="51"/>
    </row>
    <row r="54" spans="1:7" ht="15.75" customHeight="1">
      <c r="A54" s="39">
        <v>33</v>
      </c>
      <c r="B54" s="40" t="s">
        <v>99</v>
      </c>
      <c r="C54" s="58">
        <v>7</v>
      </c>
      <c r="D54" s="58">
        <v>3</v>
      </c>
      <c r="E54" s="58">
        <v>1</v>
      </c>
      <c r="F54" s="58">
        <v>7</v>
      </c>
      <c r="G54" s="53" t="s">
        <v>129</v>
      </c>
    </row>
    <row r="55" spans="1:7" ht="15.75" customHeight="1">
      <c r="A55" s="34">
        <v>33</v>
      </c>
      <c r="B55" s="35" t="s">
        <v>150</v>
      </c>
      <c r="C55" s="59">
        <v>3</v>
      </c>
      <c r="D55" s="59">
        <v>2</v>
      </c>
      <c r="E55" s="59">
        <v>1</v>
      </c>
      <c r="F55" s="59">
        <v>8</v>
      </c>
      <c r="G55" s="51" t="s">
        <v>129</v>
      </c>
    </row>
    <row r="56" spans="1:7" ht="15.75" customHeight="1">
      <c r="A56" s="39">
        <v>34</v>
      </c>
      <c r="B56" s="40" t="s">
        <v>151</v>
      </c>
      <c r="C56" s="52">
        <v>15</v>
      </c>
      <c r="D56" s="56">
        <v>0</v>
      </c>
      <c r="E56" s="56">
        <v>0</v>
      </c>
      <c r="F56" s="42">
        <v>39</v>
      </c>
      <c r="G56" s="53"/>
    </row>
    <row r="57" spans="1:7" ht="15.75" customHeight="1">
      <c r="A57" s="34">
        <v>34</v>
      </c>
      <c r="B57" s="35" t="s">
        <v>27</v>
      </c>
      <c r="C57" s="49">
        <v>35</v>
      </c>
      <c r="D57" s="50">
        <v>0</v>
      </c>
      <c r="E57" s="50">
        <v>0</v>
      </c>
      <c r="F57" s="38">
        <v>67</v>
      </c>
      <c r="G57" s="51"/>
    </row>
    <row r="58" spans="1:7" ht="15.75" customHeight="1">
      <c r="A58" s="39">
        <v>34</v>
      </c>
      <c r="B58" s="40" t="s">
        <v>152</v>
      </c>
      <c r="C58" s="52">
        <v>10</v>
      </c>
      <c r="D58" s="56">
        <v>0</v>
      </c>
      <c r="E58" s="56">
        <v>0</v>
      </c>
      <c r="F58" s="42">
        <v>14</v>
      </c>
      <c r="G58" s="53"/>
    </row>
    <row r="59" spans="1:7" ht="15.75" customHeight="1">
      <c r="A59" s="34">
        <v>35</v>
      </c>
      <c r="B59" s="35" t="s">
        <v>101</v>
      </c>
      <c r="C59" s="38">
        <v>40</v>
      </c>
      <c r="D59" s="38">
        <v>0</v>
      </c>
      <c r="E59" s="38">
        <v>0</v>
      </c>
      <c r="F59" s="38">
        <v>40</v>
      </c>
      <c r="G59" s="51" t="s">
        <v>129</v>
      </c>
    </row>
    <row r="60" spans="1:7" ht="15.75" customHeight="1">
      <c r="A60" s="39">
        <v>36</v>
      </c>
      <c r="B60" s="40" t="s">
        <v>153</v>
      </c>
      <c r="C60" s="52">
        <v>12</v>
      </c>
      <c r="D60" s="42">
        <v>0</v>
      </c>
      <c r="E60" s="42">
        <v>0</v>
      </c>
      <c r="F60" s="42">
        <v>5</v>
      </c>
      <c r="G60" s="53" t="s">
        <v>129</v>
      </c>
    </row>
    <row r="61" spans="1:7" ht="15.75" customHeight="1">
      <c r="A61" s="34">
        <v>36</v>
      </c>
      <c r="B61" s="35" t="s">
        <v>154</v>
      </c>
      <c r="C61" s="49">
        <v>7</v>
      </c>
      <c r="D61" s="38">
        <v>0</v>
      </c>
      <c r="E61" s="38">
        <v>0</v>
      </c>
      <c r="F61" s="38">
        <v>10</v>
      </c>
      <c r="G61" s="51" t="s">
        <v>131</v>
      </c>
    </row>
    <row r="62" spans="1:7" ht="15.75" customHeight="1">
      <c r="A62" s="39">
        <v>36</v>
      </c>
      <c r="B62" s="40" t="s">
        <v>103</v>
      </c>
      <c r="C62" s="52">
        <v>18</v>
      </c>
      <c r="D62" s="42">
        <v>0</v>
      </c>
      <c r="E62" s="42">
        <v>0</v>
      </c>
      <c r="F62" s="42">
        <v>10</v>
      </c>
      <c r="G62" s="53" t="s">
        <v>129</v>
      </c>
    </row>
    <row r="63" spans="1:7" ht="15.75" customHeight="1">
      <c r="A63" s="34">
        <v>37</v>
      </c>
      <c r="B63" s="35" t="s">
        <v>104</v>
      </c>
      <c r="C63" s="49">
        <v>82</v>
      </c>
      <c r="D63" s="50">
        <v>0</v>
      </c>
      <c r="E63" s="50">
        <v>0</v>
      </c>
      <c r="F63" s="38">
        <v>100</v>
      </c>
      <c r="G63" s="51" t="s">
        <v>129</v>
      </c>
    </row>
    <row r="64" spans="1:7" ht="15.75" customHeight="1">
      <c r="A64" s="39">
        <v>38</v>
      </c>
      <c r="B64" s="40" t="s">
        <v>28</v>
      </c>
      <c r="C64" s="60">
        <v>60</v>
      </c>
      <c r="D64" s="61">
        <v>0</v>
      </c>
      <c r="E64" s="60">
        <v>10</v>
      </c>
      <c r="F64" s="61">
        <v>100</v>
      </c>
      <c r="G64" s="53" t="s">
        <v>129</v>
      </c>
    </row>
    <row r="65" spans="1:7" ht="15.75" customHeight="1">
      <c r="A65" s="34">
        <v>39</v>
      </c>
      <c r="B65" s="35" t="s">
        <v>105</v>
      </c>
      <c r="C65" s="49">
        <v>13</v>
      </c>
      <c r="D65" s="37">
        <v>10</v>
      </c>
      <c r="E65" s="37">
        <v>5</v>
      </c>
      <c r="F65" s="37">
        <v>20</v>
      </c>
      <c r="G65" s="51" t="s">
        <v>131</v>
      </c>
    </row>
    <row r="66" spans="1:7" ht="15.75" customHeight="1">
      <c r="A66" s="39">
        <v>40</v>
      </c>
      <c r="B66" s="40" t="s">
        <v>65</v>
      </c>
      <c r="C66" s="41">
        <v>17</v>
      </c>
      <c r="D66" s="42">
        <v>0</v>
      </c>
      <c r="E66" s="42">
        <v>0</v>
      </c>
      <c r="F66" s="42">
        <v>15</v>
      </c>
      <c r="G66" s="53" t="s">
        <v>131</v>
      </c>
    </row>
    <row r="67" spans="1:7" ht="15.75" customHeight="1">
      <c r="A67" s="34">
        <v>41</v>
      </c>
      <c r="B67" s="35" t="s">
        <v>106</v>
      </c>
      <c r="C67" s="49">
        <v>15</v>
      </c>
      <c r="D67" s="50">
        <v>0</v>
      </c>
      <c r="E67" s="50">
        <v>0</v>
      </c>
      <c r="F67" s="38">
        <v>14</v>
      </c>
      <c r="G67" s="51"/>
    </row>
    <row r="68" spans="1:7" ht="15.75" customHeight="1">
      <c r="A68" s="39">
        <v>41</v>
      </c>
      <c r="B68" s="40" t="s">
        <v>155</v>
      </c>
      <c r="C68" s="52">
        <v>15</v>
      </c>
      <c r="D68" s="56">
        <v>0</v>
      </c>
      <c r="E68" s="56">
        <v>0</v>
      </c>
      <c r="F68" s="42">
        <v>11</v>
      </c>
      <c r="G68" s="53"/>
    </row>
    <row r="69" spans="1:7" ht="15.75" customHeight="1">
      <c r="A69" s="34">
        <v>42</v>
      </c>
      <c r="B69" s="35" t="s">
        <v>66</v>
      </c>
      <c r="C69" s="49">
        <v>20</v>
      </c>
      <c r="D69" s="50">
        <v>0</v>
      </c>
      <c r="E69" s="50">
        <v>0</v>
      </c>
      <c r="F69" s="38">
        <v>15</v>
      </c>
      <c r="G69" s="51"/>
    </row>
    <row r="70" spans="1:7" ht="12.75" hidden="1" customHeight="1">
      <c r="A70" s="39">
        <v>43</v>
      </c>
      <c r="B70" s="40" t="s">
        <v>156</v>
      </c>
      <c r="C70" s="52">
        <v>10</v>
      </c>
      <c r="D70" s="52">
        <v>0</v>
      </c>
      <c r="E70" s="52">
        <v>0</v>
      </c>
      <c r="F70" s="52">
        <v>0</v>
      </c>
      <c r="G70" s="53">
        <v>0</v>
      </c>
    </row>
    <row r="71" spans="1:7" ht="12.75" hidden="1" customHeight="1">
      <c r="A71" s="34">
        <v>43</v>
      </c>
      <c r="B71" s="35" t="s">
        <v>157</v>
      </c>
      <c r="C71" s="49">
        <v>10</v>
      </c>
      <c r="D71" s="49">
        <v>0</v>
      </c>
      <c r="E71" s="49">
        <v>0</v>
      </c>
      <c r="F71" s="49">
        <v>0</v>
      </c>
      <c r="G71" s="51">
        <v>0</v>
      </c>
    </row>
    <row r="72" spans="1:7" ht="15.75" customHeight="1">
      <c r="A72" s="39">
        <v>44</v>
      </c>
      <c r="B72" s="40" t="s">
        <v>58</v>
      </c>
      <c r="C72" s="42">
        <v>48</v>
      </c>
      <c r="D72" s="42">
        <v>0</v>
      </c>
      <c r="E72" s="42">
        <v>5</v>
      </c>
      <c r="F72" s="42">
        <v>50</v>
      </c>
      <c r="G72" s="53" t="s">
        <v>129</v>
      </c>
    </row>
    <row r="73" spans="1:7" ht="15.75" customHeight="1">
      <c r="A73" s="34">
        <v>45</v>
      </c>
      <c r="B73" s="35" t="s">
        <v>107</v>
      </c>
      <c r="C73" s="36">
        <v>41</v>
      </c>
      <c r="D73" s="36">
        <v>10</v>
      </c>
      <c r="E73" s="36">
        <v>1</v>
      </c>
      <c r="F73" s="37">
        <v>47</v>
      </c>
      <c r="G73" s="51" t="s">
        <v>129</v>
      </c>
    </row>
    <row r="74" spans="1:7" ht="15.75" customHeight="1">
      <c r="A74" s="39">
        <v>46</v>
      </c>
      <c r="B74" s="40" t="s">
        <v>67</v>
      </c>
      <c r="C74" s="52">
        <v>10</v>
      </c>
      <c r="D74" s="56">
        <v>0</v>
      </c>
      <c r="E74" s="56">
        <v>0</v>
      </c>
      <c r="F74" s="42">
        <v>20</v>
      </c>
      <c r="G74" s="53"/>
    </row>
    <row r="75" spans="1:7" ht="15.75" customHeight="1">
      <c r="A75" s="34">
        <v>47</v>
      </c>
      <c r="B75" s="35" t="s">
        <v>158</v>
      </c>
      <c r="C75" s="49">
        <v>6</v>
      </c>
      <c r="D75" s="37">
        <v>0</v>
      </c>
      <c r="E75" s="37">
        <v>0</v>
      </c>
      <c r="F75" s="37">
        <v>12</v>
      </c>
      <c r="G75" s="51" t="s">
        <v>129</v>
      </c>
    </row>
    <row r="76" spans="1:7" ht="15.75" customHeight="1">
      <c r="A76" s="39">
        <v>47</v>
      </c>
      <c r="B76" s="40" t="s">
        <v>85</v>
      </c>
      <c r="C76" s="52">
        <v>6</v>
      </c>
      <c r="D76" s="42">
        <v>0</v>
      </c>
      <c r="E76" s="42">
        <v>0</v>
      </c>
      <c r="F76" s="42">
        <v>10</v>
      </c>
      <c r="G76" s="53" t="s">
        <v>131</v>
      </c>
    </row>
    <row r="77" spans="1:7" ht="15.75" customHeight="1">
      <c r="A77" s="34">
        <v>48</v>
      </c>
      <c r="B77" s="35" t="s">
        <v>59</v>
      </c>
      <c r="C77" s="49">
        <v>25</v>
      </c>
      <c r="D77" s="37">
        <v>10</v>
      </c>
      <c r="E77" s="37">
        <v>1</v>
      </c>
      <c r="F77" s="37">
        <v>34</v>
      </c>
      <c r="G77" s="51" t="s">
        <v>129</v>
      </c>
    </row>
    <row r="78" spans="1:7" ht="15.75" customHeight="1">
      <c r="A78" s="39">
        <v>49</v>
      </c>
      <c r="B78" s="40" t="s">
        <v>159</v>
      </c>
      <c r="C78" s="52">
        <v>10</v>
      </c>
      <c r="D78" s="42">
        <v>0</v>
      </c>
      <c r="E78" s="42">
        <v>0</v>
      </c>
      <c r="F78" s="42">
        <v>12</v>
      </c>
      <c r="G78" s="53" t="s">
        <v>129</v>
      </c>
    </row>
    <row r="79" spans="1:7" ht="15.75" customHeight="1">
      <c r="A79" s="34">
        <v>49</v>
      </c>
      <c r="B79" s="35" t="s">
        <v>160</v>
      </c>
      <c r="C79" s="49">
        <v>15</v>
      </c>
      <c r="D79" s="50">
        <v>0</v>
      </c>
      <c r="E79" s="50">
        <v>0</v>
      </c>
      <c r="F79" s="38">
        <v>13</v>
      </c>
      <c r="G79" s="51"/>
    </row>
    <row r="80" spans="1:7" ht="15.75" customHeight="1">
      <c r="A80" s="39">
        <v>49</v>
      </c>
      <c r="B80" s="40" t="s">
        <v>108</v>
      </c>
      <c r="C80" s="52">
        <v>5</v>
      </c>
      <c r="D80" s="56">
        <v>0</v>
      </c>
      <c r="E80" s="56">
        <v>0</v>
      </c>
      <c r="F80" s="42">
        <v>5</v>
      </c>
      <c r="G80" s="53"/>
    </row>
    <row r="81" spans="1:7" ht="15.75" customHeight="1">
      <c r="A81" s="34">
        <v>50</v>
      </c>
      <c r="B81" s="35" t="s">
        <v>109</v>
      </c>
      <c r="C81" s="37">
        <v>25</v>
      </c>
      <c r="D81" s="37">
        <v>0</v>
      </c>
      <c r="E81" s="37">
        <v>0</v>
      </c>
      <c r="F81" s="37">
        <v>80</v>
      </c>
      <c r="G81" s="51" t="s">
        <v>129</v>
      </c>
    </row>
    <row r="82" spans="1:7" ht="15.75" customHeight="1">
      <c r="A82" s="39">
        <v>51</v>
      </c>
      <c r="B82" s="40" t="s">
        <v>161</v>
      </c>
      <c r="C82" s="42">
        <v>7</v>
      </c>
      <c r="D82" s="42">
        <v>7</v>
      </c>
      <c r="E82" s="42">
        <v>5</v>
      </c>
      <c r="F82" s="42">
        <v>5</v>
      </c>
      <c r="G82" s="53" t="s">
        <v>129</v>
      </c>
    </row>
    <row r="83" spans="1:7" ht="15.75" customHeight="1">
      <c r="A83" s="34">
        <v>51</v>
      </c>
      <c r="B83" s="35" t="s">
        <v>68</v>
      </c>
      <c r="C83" s="38">
        <v>10</v>
      </c>
      <c r="D83" s="38">
        <v>10</v>
      </c>
      <c r="E83" s="38">
        <v>10</v>
      </c>
      <c r="F83" s="38">
        <v>30</v>
      </c>
      <c r="G83" s="51" t="s">
        <v>129</v>
      </c>
    </row>
    <row r="84" spans="1:7" ht="15.75" customHeight="1">
      <c r="A84" s="39">
        <v>52</v>
      </c>
      <c r="B84" s="40" t="s">
        <v>110</v>
      </c>
      <c r="C84" s="42">
        <v>15</v>
      </c>
      <c r="D84" s="42">
        <v>5</v>
      </c>
      <c r="E84" s="42">
        <v>3</v>
      </c>
      <c r="F84" s="42">
        <v>15</v>
      </c>
      <c r="G84" s="53" t="s">
        <v>129</v>
      </c>
    </row>
    <row r="85" spans="1:7" ht="15.75" customHeight="1">
      <c r="A85" s="34">
        <v>53</v>
      </c>
      <c r="B85" s="35" t="s">
        <v>69</v>
      </c>
      <c r="C85" s="62">
        <v>30</v>
      </c>
      <c r="D85" s="62">
        <v>0</v>
      </c>
      <c r="E85" s="62">
        <v>2</v>
      </c>
      <c r="F85" s="62">
        <v>40</v>
      </c>
      <c r="G85" s="51" t="s">
        <v>129</v>
      </c>
    </row>
    <row r="86" spans="1:7" ht="15.75" customHeight="1">
      <c r="A86" s="39">
        <v>54</v>
      </c>
      <c r="B86" s="63" t="s">
        <v>29</v>
      </c>
      <c r="C86" s="64">
        <v>6</v>
      </c>
      <c r="D86" s="65">
        <v>0</v>
      </c>
      <c r="E86" s="65">
        <v>0</v>
      </c>
      <c r="F86" s="66">
        <v>10</v>
      </c>
      <c r="G86" s="67" t="s">
        <v>129</v>
      </c>
    </row>
    <row r="87" spans="1:7" ht="15.75" customHeight="1">
      <c r="A87" s="34">
        <v>55</v>
      </c>
      <c r="B87" s="35" t="s">
        <v>31</v>
      </c>
      <c r="C87" s="68">
        <v>25</v>
      </c>
      <c r="D87" s="68">
        <v>25</v>
      </c>
      <c r="E87" s="68">
        <v>0</v>
      </c>
      <c r="F87" s="68">
        <v>25</v>
      </c>
      <c r="G87" s="51" t="s">
        <v>131</v>
      </c>
    </row>
    <row r="88" spans="1:7" ht="15.75" customHeight="1">
      <c r="A88" s="39">
        <v>56</v>
      </c>
      <c r="B88" s="40" t="s">
        <v>70</v>
      </c>
      <c r="C88" s="52">
        <v>30</v>
      </c>
      <c r="D88" s="56">
        <v>0</v>
      </c>
      <c r="E88" s="56">
        <v>0</v>
      </c>
      <c r="F88" s="42">
        <v>35</v>
      </c>
      <c r="G88" s="53"/>
    </row>
    <row r="89" spans="1:7" ht="15.75" customHeight="1">
      <c r="A89" s="34">
        <v>57</v>
      </c>
      <c r="B89" s="35" t="s">
        <v>162</v>
      </c>
      <c r="C89" s="49">
        <v>8</v>
      </c>
      <c r="D89" s="50">
        <v>0</v>
      </c>
      <c r="E89" s="50">
        <v>0</v>
      </c>
      <c r="F89" s="38">
        <v>7</v>
      </c>
      <c r="G89" s="51" t="s">
        <v>129</v>
      </c>
    </row>
    <row r="90" spans="1:7" ht="15.75" customHeight="1">
      <c r="A90" s="39">
        <v>57</v>
      </c>
      <c r="B90" s="40" t="s">
        <v>163</v>
      </c>
      <c r="C90" s="52">
        <v>8</v>
      </c>
      <c r="D90" s="56">
        <v>0</v>
      </c>
      <c r="E90" s="56">
        <v>0</v>
      </c>
      <c r="F90" s="42">
        <v>7</v>
      </c>
      <c r="G90" s="53" t="s">
        <v>129</v>
      </c>
    </row>
    <row r="91" spans="1:7" ht="15.75" customHeight="1">
      <c r="A91" s="34">
        <v>57</v>
      </c>
      <c r="B91" s="35" t="s">
        <v>164</v>
      </c>
      <c r="C91" s="49">
        <v>12</v>
      </c>
      <c r="D91" s="50">
        <v>0</v>
      </c>
      <c r="E91" s="50">
        <v>0</v>
      </c>
      <c r="F91" s="38">
        <v>7</v>
      </c>
      <c r="G91" s="51" t="s">
        <v>129</v>
      </c>
    </row>
    <row r="92" spans="1:7" ht="15.75" customHeight="1">
      <c r="A92" s="39">
        <v>57</v>
      </c>
      <c r="B92" s="40" t="s">
        <v>71</v>
      </c>
      <c r="C92" s="52">
        <v>10</v>
      </c>
      <c r="D92" s="56">
        <v>0</v>
      </c>
      <c r="E92" s="56">
        <v>0</v>
      </c>
      <c r="F92" s="42">
        <v>9</v>
      </c>
      <c r="G92" s="53" t="s">
        <v>129</v>
      </c>
    </row>
    <row r="93" spans="1:7" ht="15.75" customHeight="1">
      <c r="A93" s="34">
        <v>58</v>
      </c>
      <c r="B93" s="35" t="s">
        <v>72</v>
      </c>
      <c r="C93" s="49">
        <v>5</v>
      </c>
      <c r="D93" s="38">
        <v>0</v>
      </c>
      <c r="E93" s="38">
        <v>0</v>
      </c>
      <c r="F93" s="38">
        <v>8</v>
      </c>
      <c r="G93" s="51" t="s">
        <v>129</v>
      </c>
    </row>
    <row r="94" spans="1:7" ht="15.75" customHeight="1">
      <c r="A94" s="39">
        <v>58</v>
      </c>
      <c r="B94" s="40" t="s">
        <v>165</v>
      </c>
      <c r="C94" s="52">
        <v>5</v>
      </c>
      <c r="D94" s="42">
        <v>0</v>
      </c>
      <c r="E94" s="42">
        <v>0</v>
      </c>
      <c r="F94" s="42">
        <v>7</v>
      </c>
      <c r="G94" s="53" t="s">
        <v>131</v>
      </c>
    </row>
    <row r="95" spans="1:7" ht="15.75" customHeight="1">
      <c r="A95" s="34">
        <v>59</v>
      </c>
      <c r="B95" s="35" t="s">
        <v>166</v>
      </c>
      <c r="C95" s="49">
        <v>14</v>
      </c>
      <c r="D95" s="50">
        <v>0</v>
      </c>
      <c r="E95" s="50">
        <v>0</v>
      </c>
      <c r="F95" s="38">
        <v>7</v>
      </c>
      <c r="G95" s="51"/>
    </row>
    <row r="96" spans="1:7" ht="15.75" customHeight="1">
      <c r="A96" s="39">
        <v>59</v>
      </c>
      <c r="B96" s="40" t="s">
        <v>167</v>
      </c>
      <c r="C96" s="52">
        <v>8</v>
      </c>
      <c r="D96" s="56">
        <v>0</v>
      </c>
      <c r="E96" s="56">
        <v>0</v>
      </c>
      <c r="F96" s="42">
        <v>5</v>
      </c>
      <c r="G96" s="53"/>
    </row>
    <row r="97" spans="1:7" ht="15.75" customHeight="1">
      <c r="A97" s="34">
        <v>59</v>
      </c>
      <c r="B97" s="35" t="s">
        <v>73</v>
      </c>
      <c r="C97" s="49">
        <v>6</v>
      </c>
      <c r="D97" s="50">
        <v>0</v>
      </c>
      <c r="E97" s="50">
        <v>0</v>
      </c>
      <c r="F97" s="38">
        <v>13</v>
      </c>
      <c r="G97" s="51"/>
    </row>
    <row r="98" spans="1:7" ht="15.75" customHeight="1">
      <c r="A98" s="39">
        <v>60</v>
      </c>
      <c r="B98" s="40" t="s">
        <v>168</v>
      </c>
      <c r="C98" s="52">
        <v>4</v>
      </c>
      <c r="D98" s="42">
        <v>5</v>
      </c>
      <c r="E98" s="42">
        <v>0</v>
      </c>
      <c r="F98" s="42">
        <v>7</v>
      </c>
      <c r="G98" s="53" t="s">
        <v>129</v>
      </c>
    </row>
    <row r="99" spans="1:7" ht="15.75" customHeight="1">
      <c r="A99" s="34">
        <v>60</v>
      </c>
      <c r="B99" s="35" t="s">
        <v>74</v>
      </c>
      <c r="C99" s="49">
        <v>15</v>
      </c>
      <c r="D99" s="38">
        <v>5</v>
      </c>
      <c r="E99" s="38">
        <v>0</v>
      </c>
      <c r="F99" s="38">
        <v>8</v>
      </c>
      <c r="G99" s="51" t="s">
        <v>129</v>
      </c>
    </row>
    <row r="100" spans="1:7" ht="15.75" customHeight="1">
      <c r="A100" s="39">
        <v>61</v>
      </c>
      <c r="B100" s="40" t="s">
        <v>169</v>
      </c>
      <c r="C100" s="52">
        <v>4</v>
      </c>
      <c r="D100" s="56">
        <v>0</v>
      </c>
      <c r="E100" s="56">
        <v>0</v>
      </c>
      <c r="F100" s="42">
        <v>2</v>
      </c>
      <c r="G100" s="53" t="s">
        <v>129</v>
      </c>
    </row>
    <row r="101" spans="1:7" ht="15.75" customHeight="1">
      <c r="A101" s="34">
        <v>61</v>
      </c>
      <c r="B101" s="35" t="s">
        <v>75</v>
      </c>
      <c r="C101" s="49">
        <v>17</v>
      </c>
      <c r="D101" s="50">
        <v>5</v>
      </c>
      <c r="E101" s="50">
        <v>0</v>
      </c>
      <c r="F101" s="38">
        <v>10</v>
      </c>
      <c r="G101" s="51" t="s">
        <v>129</v>
      </c>
    </row>
    <row r="102" spans="1:7" ht="15.75" customHeight="1">
      <c r="A102" s="39">
        <v>61</v>
      </c>
      <c r="B102" s="40" t="s">
        <v>170</v>
      </c>
      <c r="C102" s="52">
        <v>12</v>
      </c>
      <c r="D102" s="56">
        <v>5</v>
      </c>
      <c r="E102" s="56">
        <v>0</v>
      </c>
      <c r="F102" s="42">
        <v>13</v>
      </c>
      <c r="G102" s="53" t="s">
        <v>129</v>
      </c>
    </row>
    <row r="103" spans="1:7" ht="15.75" customHeight="1">
      <c r="A103" s="34">
        <v>62</v>
      </c>
      <c r="B103" s="35" t="s">
        <v>171</v>
      </c>
      <c r="C103" s="49">
        <v>10</v>
      </c>
      <c r="D103" s="38">
        <v>10</v>
      </c>
      <c r="E103" s="38">
        <v>2</v>
      </c>
      <c r="F103" s="38">
        <v>20</v>
      </c>
      <c r="G103" s="51" t="s">
        <v>129</v>
      </c>
    </row>
    <row r="104" spans="1:7" ht="15.75" customHeight="1">
      <c r="A104" s="39">
        <v>62</v>
      </c>
      <c r="B104" s="40" t="s">
        <v>76</v>
      </c>
      <c r="C104" s="52">
        <v>15</v>
      </c>
      <c r="D104" s="42">
        <v>10</v>
      </c>
      <c r="E104" s="42">
        <v>2</v>
      </c>
      <c r="F104" s="42">
        <v>20</v>
      </c>
      <c r="G104" s="53" t="s">
        <v>129</v>
      </c>
    </row>
    <row r="105" spans="1:7" ht="15.75" customHeight="1">
      <c r="A105" s="34">
        <v>63</v>
      </c>
      <c r="B105" s="35" t="s">
        <v>172</v>
      </c>
      <c r="C105" s="49">
        <v>4</v>
      </c>
      <c r="D105" s="50">
        <v>0</v>
      </c>
      <c r="E105" s="50">
        <v>0</v>
      </c>
      <c r="F105" s="38">
        <v>6</v>
      </c>
      <c r="G105" s="51" t="s">
        <v>129</v>
      </c>
    </row>
    <row r="106" spans="1:7" ht="15.75" customHeight="1">
      <c r="A106" s="39">
        <v>63</v>
      </c>
      <c r="B106" s="40" t="s">
        <v>173</v>
      </c>
      <c r="C106" s="52">
        <v>9</v>
      </c>
      <c r="D106" s="56">
        <v>0</v>
      </c>
      <c r="E106" s="56">
        <v>0</v>
      </c>
      <c r="F106" s="42">
        <v>2</v>
      </c>
      <c r="G106" s="53" t="s">
        <v>129</v>
      </c>
    </row>
    <row r="107" spans="1:7" ht="15.75" customHeight="1">
      <c r="A107" s="34">
        <v>63</v>
      </c>
      <c r="B107" s="35" t="s">
        <v>174</v>
      </c>
      <c r="C107" s="49">
        <v>12</v>
      </c>
      <c r="D107" s="50">
        <v>0</v>
      </c>
      <c r="E107" s="50">
        <v>0</v>
      </c>
      <c r="F107" s="38">
        <v>2</v>
      </c>
      <c r="G107" s="51" t="s">
        <v>129</v>
      </c>
    </row>
    <row r="108" spans="1:7" ht="15.75" customHeight="1">
      <c r="A108" s="39">
        <v>64</v>
      </c>
      <c r="B108" s="40" t="s">
        <v>111</v>
      </c>
      <c r="C108" s="52">
        <v>10</v>
      </c>
      <c r="D108" s="42">
        <v>0</v>
      </c>
      <c r="E108" s="42">
        <v>0</v>
      </c>
      <c r="F108" s="42">
        <v>5</v>
      </c>
      <c r="G108" s="53" t="s">
        <v>131</v>
      </c>
    </row>
    <row r="109" spans="1:7" ht="15.75" customHeight="1">
      <c r="A109" s="34">
        <v>65</v>
      </c>
      <c r="B109" s="35" t="s">
        <v>112</v>
      </c>
      <c r="C109" s="49">
        <v>32</v>
      </c>
      <c r="D109" s="38">
        <v>0</v>
      </c>
      <c r="E109" s="38">
        <v>0</v>
      </c>
      <c r="F109" s="38">
        <v>30</v>
      </c>
      <c r="G109" s="51" t="s">
        <v>129</v>
      </c>
    </row>
    <row r="110" spans="1:7" ht="15.75" customHeight="1">
      <c r="A110" s="39">
        <v>66</v>
      </c>
      <c r="B110" s="40" t="s">
        <v>96</v>
      </c>
      <c r="C110" s="52">
        <v>4</v>
      </c>
      <c r="D110" s="42">
        <v>4</v>
      </c>
      <c r="E110" s="42">
        <v>1</v>
      </c>
      <c r="F110" s="42">
        <v>5</v>
      </c>
      <c r="G110" s="53" t="s">
        <v>131</v>
      </c>
    </row>
    <row r="111" spans="1:7" ht="15.75" customHeight="1">
      <c r="A111" s="34">
        <v>67</v>
      </c>
      <c r="B111" s="35" t="s">
        <v>83</v>
      </c>
      <c r="C111" s="49">
        <v>8</v>
      </c>
      <c r="D111" s="50">
        <v>0</v>
      </c>
      <c r="E111" s="50">
        <v>3</v>
      </c>
      <c r="F111" s="38">
        <v>10</v>
      </c>
      <c r="G111" s="51" t="s">
        <v>129</v>
      </c>
    </row>
    <row r="112" spans="1:7" ht="15.75" customHeight="1">
      <c r="A112" s="39">
        <v>68</v>
      </c>
      <c r="B112" s="40" t="s">
        <v>175</v>
      </c>
      <c r="C112" s="52">
        <v>10</v>
      </c>
      <c r="D112" s="56">
        <v>0</v>
      </c>
      <c r="E112" s="56">
        <v>0</v>
      </c>
      <c r="F112" s="42">
        <v>28</v>
      </c>
      <c r="G112" s="53"/>
    </row>
    <row r="113" spans="1:7" ht="15.75" customHeight="1">
      <c r="A113" s="34">
        <v>68</v>
      </c>
      <c r="B113" s="35" t="s">
        <v>32</v>
      </c>
      <c r="C113" s="49">
        <v>20</v>
      </c>
      <c r="D113" s="50">
        <v>0</v>
      </c>
      <c r="E113" s="50">
        <v>0</v>
      </c>
      <c r="F113" s="38">
        <v>32</v>
      </c>
      <c r="G113" s="51"/>
    </row>
    <row r="114" spans="1:7" ht="15.75" customHeight="1">
      <c r="A114" s="39">
        <v>69</v>
      </c>
      <c r="B114" s="40" t="s">
        <v>176</v>
      </c>
      <c r="C114" s="52">
        <v>8</v>
      </c>
      <c r="D114" s="56">
        <v>0</v>
      </c>
      <c r="E114" s="56">
        <v>0</v>
      </c>
      <c r="F114" s="42">
        <v>20</v>
      </c>
      <c r="G114" s="53"/>
    </row>
    <row r="115" spans="1:7" ht="15.75" customHeight="1">
      <c r="A115" s="34">
        <v>69</v>
      </c>
      <c r="B115" s="35" t="s">
        <v>77</v>
      </c>
      <c r="C115" s="49">
        <v>10</v>
      </c>
      <c r="D115" s="50">
        <v>0</v>
      </c>
      <c r="E115" s="50">
        <v>0</v>
      </c>
      <c r="F115" s="38">
        <v>10</v>
      </c>
      <c r="G115" s="51"/>
    </row>
    <row r="116" spans="1:7" ht="15.75" customHeight="1">
      <c r="A116" s="39">
        <v>70</v>
      </c>
      <c r="B116" s="40" t="s">
        <v>113</v>
      </c>
      <c r="C116" s="52">
        <v>20</v>
      </c>
      <c r="D116" s="42">
        <v>0</v>
      </c>
      <c r="E116" s="42">
        <v>0</v>
      </c>
      <c r="F116" s="42">
        <v>20</v>
      </c>
      <c r="G116" s="53" t="s">
        <v>129</v>
      </c>
    </row>
    <row r="117" spans="1:7" ht="15.75" customHeight="1">
      <c r="A117" s="34">
        <v>71</v>
      </c>
      <c r="B117" s="35" t="s">
        <v>91</v>
      </c>
      <c r="C117" s="49">
        <v>10</v>
      </c>
      <c r="D117" s="50">
        <v>0</v>
      </c>
      <c r="E117" s="50">
        <v>0</v>
      </c>
      <c r="F117" s="38">
        <v>25</v>
      </c>
      <c r="G117" s="51"/>
    </row>
    <row r="118" spans="1:7" ht="12.75" hidden="1" customHeight="1">
      <c r="A118" s="39">
        <v>72</v>
      </c>
      <c r="B118" s="40" t="s">
        <v>156</v>
      </c>
      <c r="C118" s="52">
        <v>20</v>
      </c>
      <c r="D118" s="52">
        <v>0</v>
      </c>
      <c r="E118" s="52">
        <v>0</v>
      </c>
      <c r="F118" s="52">
        <v>0</v>
      </c>
      <c r="G118" s="53">
        <v>0</v>
      </c>
    </row>
    <row r="119" spans="1:7" ht="12.75" hidden="1" customHeight="1">
      <c r="A119" s="34">
        <v>73</v>
      </c>
      <c r="B119" s="35" t="s">
        <v>128</v>
      </c>
      <c r="C119" s="49">
        <v>15</v>
      </c>
      <c r="D119" s="49">
        <v>0</v>
      </c>
      <c r="E119" s="49">
        <v>0</v>
      </c>
      <c r="F119" s="49">
        <v>0</v>
      </c>
      <c r="G119" s="51">
        <v>0</v>
      </c>
    </row>
    <row r="120" spans="1:7" ht="15.75" customHeight="1">
      <c r="A120" s="39">
        <v>74</v>
      </c>
      <c r="B120" s="40" t="s">
        <v>177</v>
      </c>
      <c r="C120" s="42">
        <v>7</v>
      </c>
      <c r="D120" s="42">
        <v>0</v>
      </c>
      <c r="E120" s="42">
        <v>0</v>
      </c>
      <c r="F120" s="42">
        <v>7</v>
      </c>
      <c r="G120" s="53" t="s">
        <v>129</v>
      </c>
    </row>
    <row r="121" spans="1:7" ht="15.75" customHeight="1">
      <c r="A121" s="34">
        <v>74</v>
      </c>
      <c r="B121" s="35" t="s">
        <v>78</v>
      </c>
      <c r="C121" s="37">
        <v>7</v>
      </c>
      <c r="D121" s="37">
        <v>0</v>
      </c>
      <c r="E121" s="37">
        <v>0</v>
      </c>
      <c r="F121" s="37">
        <v>8</v>
      </c>
      <c r="G121" s="51" t="s">
        <v>129</v>
      </c>
    </row>
    <row r="122" spans="1:7" ht="15.75" customHeight="1">
      <c r="A122" s="39">
        <v>75</v>
      </c>
      <c r="B122" s="40" t="s">
        <v>178</v>
      </c>
      <c r="C122" s="52">
        <v>11</v>
      </c>
      <c r="D122" s="56">
        <v>0</v>
      </c>
      <c r="E122" s="56">
        <v>0</v>
      </c>
      <c r="F122" s="42">
        <v>5</v>
      </c>
      <c r="G122" s="53"/>
    </row>
    <row r="123" spans="1:7" ht="15.75" customHeight="1">
      <c r="A123" s="34">
        <v>75</v>
      </c>
      <c r="B123" s="35" t="s">
        <v>79</v>
      </c>
      <c r="C123" s="49">
        <v>9</v>
      </c>
      <c r="D123" s="50">
        <v>0</v>
      </c>
      <c r="E123" s="50">
        <v>0</v>
      </c>
      <c r="F123" s="38">
        <v>15</v>
      </c>
      <c r="G123" s="51"/>
    </row>
    <row r="124" spans="1:7" ht="12.75" hidden="1" customHeight="1">
      <c r="A124" s="39">
        <v>76</v>
      </c>
      <c r="B124" s="40" t="s">
        <v>128</v>
      </c>
      <c r="C124" s="52">
        <v>10</v>
      </c>
      <c r="D124" s="52">
        <v>0</v>
      </c>
      <c r="E124" s="52">
        <v>0</v>
      </c>
      <c r="F124" s="52">
        <v>0</v>
      </c>
      <c r="G124" s="53">
        <v>0</v>
      </c>
    </row>
    <row r="125" spans="1:7" ht="12.75" hidden="1" customHeight="1">
      <c r="A125" s="34">
        <v>77</v>
      </c>
      <c r="B125" s="35" t="s">
        <v>128</v>
      </c>
      <c r="C125" s="49">
        <v>10</v>
      </c>
      <c r="D125" s="49">
        <v>0</v>
      </c>
      <c r="E125" s="49">
        <v>0</v>
      </c>
      <c r="F125" s="49">
        <v>0</v>
      </c>
      <c r="G125" s="51">
        <v>0</v>
      </c>
    </row>
    <row r="126" spans="1:7" ht="15.75" customHeight="1">
      <c r="A126" s="39">
        <v>78</v>
      </c>
      <c r="B126" s="40" t="s">
        <v>102</v>
      </c>
      <c r="C126" s="52">
        <v>18</v>
      </c>
      <c r="D126" s="42">
        <v>1</v>
      </c>
      <c r="E126" s="42">
        <v>0</v>
      </c>
      <c r="F126" s="42">
        <v>20</v>
      </c>
      <c r="G126" s="53" t="s">
        <v>129</v>
      </c>
    </row>
    <row r="127" spans="1:7" ht="15.75" customHeight="1">
      <c r="A127" s="34">
        <v>79</v>
      </c>
      <c r="B127" s="35" t="s">
        <v>33</v>
      </c>
      <c r="C127" s="49">
        <v>21</v>
      </c>
      <c r="D127" s="37">
        <v>0</v>
      </c>
      <c r="E127" s="37">
        <v>6</v>
      </c>
      <c r="F127" s="37">
        <v>20</v>
      </c>
      <c r="G127" s="51" t="s">
        <v>129</v>
      </c>
    </row>
    <row r="128" spans="1:7" ht="15.75" customHeight="1">
      <c r="A128" s="39">
        <v>80</v>
      </c>
      <c r="B128" s="40" t="s">
        <v>179</v>
      </c>
      <c r="C128" s="52">
        <v>10</v>
      </c>
      <c r="D128" s="42">
        <v>0</v>
      </c>
      <c r="E128" s="42">
        <v>0</v>
      </c>
      <c r="F128" s="42">
        <v>6</v>
      </c>
      <c r="G128" s="53" t="s">
        <v>129</v>
      </c>
    </row>
    <row r="129" spans="1:7" ht="15.75" customHeight="1">
      <c r="A129" s="34">
        <v>80</v>
      </c>
      <c r="B129" s="35" t="s">
        <v>34</v>
      </c>
      <c r="C129" s="49">
        <v>10</v>
      </c>
      <c r="D129" s="38">
        <v>0</v>
      </c>
      <c r="E129" s="38">
        <v>0</v>
      </c>
      <c r="F129" s="38">
        <v>20</v>
      </c>
      <c r="G129" s="51" t="s">
        <v>131</v>
      </c>
    </row>
    <row r="130" spans="1:7" ht="15.75" customHeight="1">
      <c r="A130" s="39">
        <v>81</v>
      </c>
      <c r="B130" s="40" t="s">
        <v>114</v>
      </c>
      <c r="C130" s="42">
        <v>16</v>
      </c>
      <c r="D130" s="42">
        <v>0</v>
      </c>
      <c r="E130" s="42">
        <v>0</v>
      </c>
      <c r="F130" s="42" t="s">
        <v>180</v>
      </c>
      <c r="G130" s="53" t="s">
        <v>181</v>
      </c>
    </row>
    <row r="131" spans="1:7" ht="15.75" customHeight="1">
      <c r="A131" s="34">
        <v>81</v>
      </c>
      <c r="B131" s="35" t="s">
        <v>182</v>
      </c>
      <c r="C131" s="42">
        <v>11</v>
      </c>
      <c r="D131" s="42">
        <v>0</v>
      </c>
      <c r="E131" s="42">
        <v>0</v>
      </c>
      <c r="F131" s="42" t="s">
        <v>180</v>
      </c>
      <c r="G131" s="51" t="s">
        <v>129</v>
      </c>
    </row>
    <row r="132" spans="1:7" ht="15.75" customHeight="1">
      <c r="A132" s="39">
        <v>82</v>
      </c>
      <c r="B132" s="40" t="s">
        <v>35</v>
      </c>
      <c r="C132" s="42">
        <v>30</v>
      </c>
      <c r="D132" s="42">
        <v>5</v>
      </c>
      <c r="E132" s="42">
        <v>3</v>
      </c>
      <c r="F132" s="42">
        <v>30</v>
      </c>
      <c r="G132" s="53" t="s">
        <v>131</v>
      </c>
    </row>
    <row r="133" spans="1:7" ht="15.75" customHeight="1">
      <c r="A133" s="34">
        <v>83</v>
      </c>
      <c r="B133" s="35" t="s">
        <v>22</v>
      </c>
      <c r="C133" s="37">
        <v>55</v>
      </c>
      <c r="D133" s="37">
        <v>0</v>
      </c>
      <c r="E133" s="37">
        <v>12</v>
      </c>
      <c r="F133" s="37">
        <v>180</v>
      </c>
      <c r="G133" s="51" t="s">
        <v>129</v>
      </c>
    </row>
    <row r="134" spans="1:7" ht="15.75" customHeight="1">
      <c r="A134" s="39">
        <v>84</v>
      </c>
      <c r="B134" s="40" t="s">
        <v>80</v>
      </c>
      <c r="C134" s="52">
        <v>15</v>
      </c>
      <c r="D134" s="56">
        <v>0</v>
      </c>
      <c r="E134" s="56">
        <v>0</v>
      </c>
      <c r="F134" s="42">
        <v>7</v>
      </c>
      <c r="G134" s="53"/>
    </row>
    <row r="135" spans="1:7" ht="15.75" customHeight="1">
      <c r="A135" s="34">
        <v>84</v>
      </c>
      <c r="B135" s="35" t="s">
        <v>183</v>
      </c>
      <c r="C135" s="49">
        <v>15</v>
      </c>
      <c r="D135" s="50">
        <v>0</v>
      </c>
      <c r="E135" s="50">
        <v>0</v>
      </c>
      <c r="F135" s="38">
        <v>3</v>
      </c>
      <c r="G135" s="51"/>
    </row>
    <row r="136" spans="1:7" ht="15.75" customHeight="1">
      <c r="A136" s="39">
        <v>85</v>
      </c>
      <c r="B136" s="40" t="s">
        <v>36</v>
      </c>
      <c r="C136" s="52">
        <v>20</v>
      </c>
      <c r="D136" s="42">
        <v>0</v>
      </c>
      <c r="E136" s="42">
        <v>1</v>
      </c>
      <c r="F136" s="42">
        <v>20</v>
      </c>
      <c r="G136" s="53" t="s">
        <v>129</v>
      </c>
    </row>
    <row r="137" spans="1:7" ht="15.75" customHeight="1">
      <c r="A137" s="34">
        <v>86</v>
      </c>
      <c r="B137" s="35" t="s">
        <v>60</v>
      </c>
      <c r="C137" s="37">
        <v>15</v>
      </c>
      <c r="D137" s="37">
        <v>5</v>
      </c>
      <c r="E137" s="37">
        <v>2</v>
      </c>
      <c r="F137" s="37">
        <v>25</v>
      </c>
      <c r="G137" s="51" t="s">
        <v>129</v>
      </c>
    </row>
    <row r="138" spans="1:7" ht="15.75" customHeight="1">
      <c r="A138" s="39">
        <v>87</v>
      </c>
      <c r="B138" s="40" t="s">
        <v>184</v>
      </c>
      <c r="C138" s="52">
        <v>8</v>
      </c>
      <c r="D138" s="56">
        <v>0</v>
      </c>
      <c r="E138" s="56">
        <v>0</v>
      </c>
      <c r="F138" s="42">
        <v>18</v>
      </c>
      <c r="G138" s="53"/>
    </row>
    <row r="139" spans="1:7" ht="15.75" customHeight="1">
      <c r="A139" s="34">
        <v>87</v>
      </c>
      <c r="B139" s="35" t="s">
        <v>115</v>
      </c>
      <c r="C139" s="49">
        <v>2</v>
      </c>
      <c r="D139" s="50">
        <v>0</v>
      </c>
      <c r="E139" s="50">
        <v>0</v>
      </c>
      <c r="F139" s="38">
        <v>7</v>
      </c>
      <c r="G139" s="51"/>
    </row>
    <row r="140" spans="1:7" ht="15.75" customHeight="1">
      <c r="A140" s="47">
        <v>88</v>
      </c>
      <c r="B140" s="48" t="s">
        <v>116</v>
      </c>
      <c r="C140" s="42">
        <v>5</v>
      </c>
      <c r="D140" s="42">
        <v>0</v>
      </c>
      <c r="E140" s="42">
        <v>0</v>
      </c>
      <c r="F140" s="42">
        <v>50</v>
      </c>
      <c r="G140" s="43" t="s">
        <v>129</v>
      </c>
    </row>
    <row r="141" spans="1:7" ht="15.75" customHeight="1">
      <c r="A141" s="34">
        <v>89</v>
      </c>
      <c r="B141" s="35" t="s">
        <v>185</v>
      </c>
      <c r="C141" s="49">
        <v>1</v>
      </c>
      <c r="D141" s="37">
        <v>0</v>
      </c>
      <c r="E141" s="37">
        <v>0</v>
      </c>
      <c r="F141" s="37">
        <v>6</v>
      </c>
      <c r="G141" s="51" t="s">
        <v>129</v>
      </c>
    </row>
    <row r="142" spans="1:7" ht="15.75" customHeight="1">
      <c r="A142" s="39">
        <v>89</v>
      </c>
      <c r="B142" s="40" t="s">
        <v>37</v>
      </c>
      <c r="C142" s="52">
        <v>2</v>
      </c>
      <c r="D142" s="42">
        <v>0</v>
      </c>
      <c r="E142" s="42">
        <v>0</v>
      </c>
      <c r="F142" s="42">
        <v>12</v>
      </c>
      <c r="G142" s="53" t="s">
        <v>129</v>
      </c>
    </row>
    <row r="143" spans="1:7" ht="15.75" customHeight="1">
      <c r="A143" s="34">
        <v>90</v>
      </c>
      <c r="B143" s="35" t="s">
        <v>61</v>
      </c>
      <c r="C143" s="49">
        <v>32</v>
      </c>
      <c r="D143" s="50">
        <v>0</v>
      </c>
      <c r="E143" s="50">
        <v>0</v>
      </c>
      <c r="F143" s="38">
        <v>40</v>
      </c>
      <c r="G143" s="51"/>
    </row>
    <row r="144" spans="1:7" ht="12.75" customHeight="1">
      <c r="A144" s="39">
        <v>91</v>
      </c>
      <c r="B144" s="40" t="s">
        <v>38</v>
      </c>
      <c r="C144" s="52">
        <v>10</v>
      </c>
      <c r="D144" s="52">
        <v>0</v>
      </c>
      <c r="E144" s="52">
        <v>4</v>
      </c>
      <c r="F144" s="52">
        <v>10</v>
      </c>
      <c r="G144" s="53" t="s">
        <v>131</v>
      </c>
    </row>
    <row r="145" spans="1:7" ht="15.75" customHeight="1">
      <c r="A145" s="34">
        <v>92</v>
      </c>
      <c r="B145" s="35" t="s">
        <v>39</v>
      </c>
      <c r="C145" s="38">
        <v>39</v>
      </c>
      <c r="D145" s="38">
        <v>0</v>
      </c>
      <c r="E145" s="38">
        <v>0</v>
      </c>
      <c r="F145" s="38">
        <v>40</v>
      </c>
      <c r="G145" s="51" t="s">
        <v>129</v>
      </c>
    </row>
    <row r="146" spans="1:7" ht="15.75" customHeight="1">
      <c r="A146" s="39">
        <v>93</v>
      </c>
      <c r="B146" s="40" t="s">
        <v>117</v>
      </c>
      <c r="C146" s="52">
        <v>42</v>
      </c>
      <c r="D146" s="56">
        <v>0</v>
      </c>
      <c r="E146" s="56">
        <v>0</v>
      </c>
      <c r="F146" s="42">
        <v>40</v>
      </c>
      <c r="G146" s="53"/>
    </row>
    <row r="147" spans="1:7" ht="15.75" customHeight="1">
      <c r="A147" s="44">
        <v>94</v>
      </c>
      <c r="B147" s="45" t="s">
        <v>118</v>
      </c>
      <c r="C147" s="37">
        <v>15</v>
      </c>
      <c r="D147" s="37">
        <v>0</v>
      </c>
      <c r="E147" s="37">
        <v>0</v>
      </c>
      <c r="F147" s="37">
        <v>90</v>
      </c>
      <c r="G147" s="46" t="s">
        <v>129</v>
      </c>
    </row>
    <row r="148" spans="1:7" ht="12.75" hidden="1" customHeight="1">
      <c r="A148" s="39">
        <v>95</v>
      </c>
      <c r="B148" s="40" t="s">
        <v>128</v>
      </c>
      <c r="C148" s="52">
        <v>17</v>
      </c>
      <c r="D148" s="52">
        <v>0</v>
      </c>
      <c r="E148" s="52">
        <v>0</v>
      </c>
      <c r="F148" s="52">
        <v>0</v>
      </c>
      <c r="G148" s="53">
        <v>0</v>
      </c>
    </row>
    <row r="149" spans="1:7" ht="12.75" hidden="1" customHeight="1">
      <c r="A149" s="34">
        <v>96</v>
      </c>
      <c r="B149" s="35" t="s">
        <v>128</v>
      </c>
      <c r="C149" s="49">
        <v>20</v>
      </c>
      <c r="D149" s="49">
        <v>0</v>
      </c>
      <c r="E149" s="49">
        <v>0</v>
      </c>
      <c r="F149" s="49">
        <v>0</v>
      </c>
      <c r="G149" s="51">
        <v>0</v>
      </c>
    </row>
    <row r="150" spans="1:7" ht="12.75" hidden="1" customHeight="1">
      <c r="A150" s="39">
        <v>97</v>
      </c>
      <c r="B150" s="40" t="s">
        <v>128</v>
      </c>
      <c r="C150" s="52">
        <v>15</v>
      </c>
      <c r="D150" s="52">
        <v>0</v>
      </c>
      <c r="E150" s="52">
        <v>0</v>
      </c>
      <c r="F150" s="52">
        <v>0</v>
      </c>
      <c r="G150" s="53">
        <v>0</v>
      </c>
    </row>
    <row r="151" spans="1:7" ht="12.75" hidden="1" customHeight="1">
      <c r="A151" s="34">
        <v>98</v>
      </c>
      <c r="B151" s="35" t="s">
        <v>128</v>
      </c>
      <c r="C151" s="49">
        <v>15</v>
      </c>
      <c r="D151" s="49">
        <v>0</v>
      </c>
      <c r="E151" s="49">
        <v>0</v>
      </c>
      <c r="F151" s="49">
        <v>0</v>
      </c>
      <c r="G151" s="51">
        <v>0</v>
      </c>
    </row>
    <row r="152" spans="1:7" ht="15.75" customHeight="1">
      <c r="A152" s="39">
        <v>99</v>
      </c>
      <c r="B152" s="40" t="s">
        <v>62</v>
      </c>
      <c r="C152" s="42">
        <v>15</v>
      </c>
      <c r="D152" s="42">
        <v>5</v>
      </c>
      <c r="E152" s="42">
        <v>4</v>
      </c>
      <c r="F152" s="42">
        <v>30</v>
      </c>
      <c r="G152" s="53" t="s">
        <v>129</v>
      </c>
    </row>
    <row r="153" spans="1:7" ht="15.75" customHeight="1">
      <c r="A153" s="34">
        <v>100</v>
      </c>
      <c r="B153" s="35" t="s">
        <v>186</v>
      </c>
      <c r="C153" s="37">
        <v>10</v>
      </c>
      <c r="D153" s="37">
        <v>0</v>
      </c>
      <c r="E153" s="37">
        <v>0</v>
      </c>
      <c r="F153" s="37">
        <v>10</v>
      </c>
      <c r="G153" s="51" t="s">
        <v>129</v>
      </c>
    </row>
    <row r="154" spans="1:7" ht="15.75" customHeight="1">
      <c r="A154" s="39">
        <v>100</v>
      </c>
      <c r="B154" s="40" t="s">
        <v>63</v>
      </c>
      <c r="C154" s="42">
        <v>40</v>
      </c>
      <c r="D154" s="42">
        <v>0</v>
      </c>
      <c r="E154" s="42">
        <v>0</v>
      </c>
      <c r="F154" s="42">
        <v>40</v>
      </c>
      <c r="G154" s="53" t="s">
        <v>129</v>
      </c>
    </row>
    <row r="155" spans="1:7" ht="15.75" customHeight="1">
      <c r="A155" s="34">
        <v>101</v>
      </c>
      <c r="B155" s="35" t="s">
        <v>40</v>
      </c>
      <c r="C155" s="49">
        <v>10</v>
      </c>
      <c r="D155" s="50">
        <v>0</v>
      </c>
      <c r="E155" s="50">
        <v>0</v>
      </c>
      <c r="F155" s="38">
        <v>25</v>
      </c>
      <c r="G155" s="51"/>
    </row>
    <row r="156" spans="1:7" ht="15.75" customHeight="1">
      <c r="A156" s="39">
        <v>102</v>
      </c>
      <c r="B156" s="40" t="s">
        <v>41</v>
      </c>
      <c r="C156" s="52">
        <v>24</v>
      </c>
      <c r="D156" s="56">
        <v>0</v>
      </c>
      <c r="E156" s="56">
        <v>0</v>
      </c>
      <c r="F156" s="42">
        <v>20</v>
      </c>
      <c r="G156" s="53"/>
    </row>
    <row r="157" spans="1:7" ht="15.75" customHeight="1">
      <c r="A157" s="34">
        <v>103</v>
      </c>
      <c r="B157" s="35" t="s">
        <v>81</v>
      </c>
      <c r="C157" s="49">
        <v>6</v>
      </c>
      <c r="D157" s="50">
        <v>0</v>
      </c>
      <c r="E157" s="50">
        <v>0</v>
      </c>
      <c r="F157" s="38">
        <v>25</v>
      </c>
      <c r="G157" s="51"/>
    </row>
    <row r="158" spans="1:7" ht="15.75" customHeight="1">
      <c r="A158" s="39">
        <v>104</v>
      </c>
      <c r="B158" s="40" t="s">
        <v>187</v>
      </c>
      <c r="C158" s="52">
        <v>10</v>
      </c>
      <c r="D158" s="56">
        <v>0</v>
      </c>
      <c r="E158" s="56">
        <v>0</v>
      </c>
      <c r="F158" s="42">
        <v>54</v>
      </c>
      <c r="G158" s="53"/>
    </row>
    <row r="159" spans="1:7" ht="15.75" customHeight="1">
      <c r="A159" s="34">
        <v>104</v>
      </c>
      <c r="B159" s="35" t="s">
        <v>22</v>
      </c>
      <c r="C159" s="49">
        <v>28</v>
      </c>
      <c r="D159" s="50">
        <v>0</v>
      </c>
      <c r="E159" s="50">
        <v>0</v>
      </c>
      <c r="F159" s="38">
        <v>76</v>
      </c>
      <c r="G159" s="51"/>
    </row>
    <row r="160" spans="1:7" ht="15.75" customHeight="1">
      <c r="A160" s="503" t="s">
        <v>188</v>
      </c>
      <c r="B160" s="503"/>
      <c r="C160" s="69">
        <f>SUM(C2:C159)</f>
        <v>2745</v>
      </c>
      <c r="D160" s="70">
        <f>SUM(D2:D159)</f>
        <v>205</v>
      </c>
      <c r="E160" s="70">
        <f>SUM(E2:E159)</f>
        <v>135</v>
      </c>
      <c r="F160" s="71">
        <f>SUM(F2:F159)</f>
        <v>4134</v>
      </c>
      <c r="G160" s="69"/>
    </row>
    <row r="161" spans="1:7" ht="12.75" customHeight="1">
      <c r="A161" s="72"/>
      <c r="C161" s="72"/>
      <c r="D161" s="72"/>
      <c r="E161" s="72"/>
      <c r="F161" s="72"/>
      <c r="G161" s="72"/>
    </row>
    <row r="162" spans="1:7" ht="12.75" customHeight="1">
      <c r="A162" s="72"/>
      <c r="C162" s="72"/>
      <c r="D162" s="72"/>
      <c r="E162" s="72"/>
      <c r="F162" s="72"/>
      <c r="G162" s="72"/>
    </row>
    <row r="163" spans="1:7" ht="12.75" customHeight="1">
      <c r="A163" s="72"/>
      <c r="C163" s="72"/>
      <c r="D163" s="72"/>
      <c r="E163" s="72" t="s">
        <v>189</v>
      </c>
      <c r="F163" s="72"/>
      <c r="G163" s="72"/>
    </row>
    <row r="164" spans="1:7" ht="12.75" customHeight="1">
      <c r="A164" s="72"/>
      <c r="C164" s="72"/>
      <c r="D164" s="72"/>
      <c r="E164" s="72"/>
      <c r="F164" s="72"/>
      <c r="G164" s="72"/>
    </row>
    <row r="165" spans="1:7" ht="12.75" customHeight="1">
      <c r="A165" s="72"/>
      <c r="B165" s="73" t="s">
        <v>190</v>
      </c>
      <c r="C165" s="72"/>
      <c r="D165" s="72"/>
      <c r="E165" s="72"/>
      <c r="F165" s="72"/>
      <c r="G165" s="72"/>
    </row>
    <row r="166" spans="1:7" ht="12.75" customHeight="1">
      <c r="F166" s="74"/>
    </row>
    <row r="167" spans="1:7" ht="12.75" customHeight="1">
      <c r="F167" s="74"/>
    </row>
    <row r="168" spans="1:7" ht="12.75" customHeight="1">
      <c r="F168" s="74"/>
    </row>
    <row r="169" spans="1:7" ht="12.75" customHeight="1">
      <c r="F169" s="74"/>
    </row>
    <row r="170" spans="1:7" ht="12.75" customHeight="1">
      <c r="F170" s="74"/>
    </row>
    <row r="171" spans="1:7" ht="12.75" customHeight="1">
      <c r="F171" s="74"/>
    </row>
    <row r="172" spans="1:7" ht="12.75" customHeight="1">
      <c r="F172" s="74"/>
    </row>
    <row r="173" spans="1:7" ht="12.75" customHeight="1">
      <c r="F173" s="74"/>
    </row>
    <row r="174" spans="1:7" ht="12.75" customHeight="1">
      <c r="F174" s="74"/>
    </row>
    <row r="175" spans="1:7" ht="12.75" customHeight="1">
      <c r="F175" s="74"/>
    </row>
    <row r="176" spans="1:7" ht="12.75" customHeight="1">
      <c r="F176" s="74"/>
    </row>
    <row r="177" spans="6:6" ht="12.75" customHeight="1">
      <c r="F177" s="74"/>
    </row>
    <row r="178" spans="6:6" ht="12.75" customHeight="1">
      <c r="F178" s="74"/>
    </row>
    <row r="179" spans="6:6" ht="12.75" customHeight="1">
      <c r="F179" s="74"/>
    </row>
    <row r="180" spans="6:6" ht="12.75" customHeight="1">
      <c r="F180" s="74"/>
    </row>
    <row r="181" spans="6:6" ht="12.75" customHeight="1">
      <c r="F181" s="74"/>
    </row>
    <row r="182" spans="6:6" ht="12.75" customHeight="1">
      <c r="F182" s="74"/>
    </row>
    <row r="183" spans="6:6" ht="12.75" customHeight="1">
      <c r="F183" s="74"/>
    </row>
    <row r="184" spans="6:6" ht="12.75" customHeight="1">
      <c r="F184" s="74"/>
    </row>
    <row r="185" spans="6:6" ht="12.75" customHeight="1">
      <c r="F185" s="74"/>
    </row>
    <row r="186" spans="6:6" ht="12.75" customHeight="1">
      <c r="F186" s="74"/>
    </row>
    <row r="187" spans="6:6" ht="12.75" customHeight="1">
      <c r="F187" s="74"/>
    </row>
    <row r="188" spans="6:6" ht="12.75" customHeight="1">
      <c r="F188" s="74"/>
    </row>
    <row r="189" spans="6:6" ht="12.75" customHeight="1">
      <c r="F189" s="74"/>
    </row>
    <row r="190" spans="6:6" ht="12.75" customHeight="1">
      <c r="F190" s="74"/>
    </row>
    <row r="191" spans="6:6" ht="12.75" customHeight="1">
      <c r="F191" s="74"/>
    </row>
    <row r="192" spans="6:6" ht="12.75" customHeight="1">
      <c r="F192" s="74"/>
    </row>
    <row r="193" spans="6:6" ht="12.75" customHeight="1">
      <c r="F193" s="74"/>
    </row>
    <row r="194" spans="6:6" ht="12.75" customHeight="1">
      <c r="F194" s="74"/>
    </row>
    <row r="195" spans="6:6" ht="12.75" customHeight="1">
      <c r="F195" s="74"/>
    </row>
    <row r="196" spans="6:6" ht="12.75" customHeight="1">
      <c r="F196" s="74"/>
    </row>
    <row r="197" spans="6:6" ht="12.75" customHeight="1">
      <c r="F197" s="74"/>
    </row>
    <row r="198" spans="6:6" ht="12.75" customHeight="1">
      <c r="F198" s="74"/>
    </row>
    <row r="199" spans="6:6" ht="12.75" customHeight="1">
      <c r="F199" s="74"/>
    </row>
    <row r="200" spans="6:6" ht="12.75" customHeight="1">
      <c r="F200" s="74"/>
    </row>
    <row r="201" spans="6:6" ht="12.75" customHeight="1">
      <c r="F201" s="74"/>
    </row>
    <row r="202" spans="6:6" ht="12.75" customHeight="1">
      <c r="F202" s="74"/>
    </row>
    <row r="203" spans="6:6" ht="12.75" customHeight="1">
      <c r="F203" s="74"/>
    </row>
    <row r="204" spans="6:6" ht="12.75" customHeight="1">
      <c r="F204" s="74"/>
    </row>
    <row r="205" spans="6:6" ht="12.75" customHeight="1">
      <c r="F205" s="74"/>
    </row>
    <row r="206" spans="6:6" ht="12.75" customHeight="1">
      <c r="F206" s="74"/>
    </row>
    <row r="207" spans="6:6" ht="12.75" customHeight="1">
      <c r="F207" s="74"/>
    </row>
    <row r="208" spans="6:6" ht="12.75" customHeight="1">
      <c r="F208" s="74"/>
    </row>
    <row r="209" spans="6:6" ht="12.75" customHeight="1">
      <c r="F209" s="74"/>
    </row>
    <row r="210" spans="6:6" ht="12.75" customHeight="1">
      <c r="F210" s="74"/>
    </row>
    <row r="211" spans="6:6" ht="12.75" customHeight="1">
      <c r="F211" s="74"/>
    </row>
    <row r="212" spans="6:6" ht="12.75" customHeight="1">
      <c r="F212" s="74"/>
    </row>
    <row r="213" spans="6:6" ht="12.75" customHeight="1">
      <c r="F213" s="74"/>
    </row>
    <row r="214" spans="6:6" ht="12.75" customHeight="1">
      <c r="F214" s="74"/>
    </row>
    <row r="215" spans="6:6" ht="12.75" customHeight="1">
      <c r="F215" s="74"/>
    </row>
    <row r="216" spans="6:6" ht="12.75" customHeight="1">
      <c r="F216" s="74"/>
    </row>
    <row r="217" spans="6:6" ht="12.75" customHeight="1">
      <c r="F217" s="74"/>
    </row>
    <row r="218" spans="6:6" ht="12.75" customHeight="1">
      <c r="F218" s="74"/>
    </row>
    <row r="219" spans="6:6" ht="12.75" customHeight="1">
      <c r="F219" s="74"/>
    </row>
    <row r="220" spans="6:6" ht="12.75" customHeight="1">
      <c r="F220" s="74"/>
    </row>
    <row r="221" spans="6:6" ht="12.75" customHeight="1">
      <c r="F221" s="74"/>
    </row>
    <row r="222" spans="6:6" ht="12.75" customHeight="1">
      <c r="F222" s="74"/>
    </row>
    <row r="223" spans="6:6" ht="12.75" customHeight="1">
      <c r="F223" s="74"/>
    </row>
    <row r="224" spans="6:6" ht="12.75" customHeight="1">
      <c r="F224" s="74"/>
    </row>
    <row r="225" spans="6:6" ht="12.75" customHeight="1">
      <c r="F225" s="74"/>
    </row>
    <row r="226" spans="6:6" ht="12.75" customHeight="1">
      <c r="F226" s="74"/>
    </row>
    <row r="227" spans="6:6" ht="12.75" customHeight="1">
      <c r="F227" s="74"/>
    </row>
    <row r="228" spans="6:6" ht="12.75" customHeight="1">
      <c r="F228" s="74"/>
    </row>
    <row r="229" spans="6:6" ht="12.75" customHeight="1">
      <c r="F229" s="74"/>
    </row>
    <row r="230" spans="6:6" ht="12.75" customHeight="1">
      <c r="F230" s="74"/>
    </row>
    <row r="231" spans="6:6" ht="12.75" customHeight="1">
      <c r="F231" s="74"/>
    </row>
    <row r="232" spans="6:6" ht="12.75" customHeight="1">
      <c r="F232" s="74"/>
    </row>
    <row r="233" spans="6:6" ht="12.75" customHeight="1">
      <c r="F233" s="74"/>
    </row>
    <row r="234" spans="6:6" ht="12.75" customHeight="1">
      <c r="F234" s="74"/>
    </row>
    <row r="235" spans="6:6" ht="12.75" customHeight="1">
      <c r="F235" s="74"/>
    </row>
    <row r="236" spans="6:6" ht="12.75" customHeight="1">
      <c r="F236" s="74"/>
    </row>
    <row r="237" spans="6:6" ht="12.75" customHeight="1">
      <c r="F237" s="74"/>
    </row>
    <row r="238" spans="6:6" ht="12.75" customHeight="1">
      <c r="F238" s="74"/>
    </row>
    <row r="239" spans="6:6" ht="12.75" customHeight="1">
      <c r="F239" s="74"/>
    </row>
    <row r="240" spans="6:6" ht="12.75" customHeight="1">
      <c r="F240" s="74"/>
    </row>
    <row r="241" spans="6:6" ht="12.75" customHeight="1">
      <c r="F241" s="74"/>
    </row>
    <row r="242" spans="6:6" ht="12.75" customHeight="1">
      <c r="F242" s="74"/>
    </row>
    <row r="243" spans="6:6" ht="12.75" customHeight="1">
      <c r="F243" s="74"/>
    </row>
    <row r="244" spans="6:6" ht="12.75" customHeight="1">
      <c r="F244" s="74"/>
    </row>
    <row r="245" spans="6:6" ht="12.75" customHeight="1">
      <c r="F245" s="74"/>
    </row>
    <row r="246" spans="6:6" ht="12.75" customHeight="1">
      <c r="F246" s="74"/>
    </row>
    <row r="247" spans="6:6" ht="12.75" customHeight="1">
      <c r="F247" s="74"/>
    </row>
    <row r="248" spans="6:6" ht="12.75" customHeight="1">
      <c r="F248" s="74"/>
    </row>
    <row r="249" spans="6:6" ht="12.75" customHeight="1">
      <c r="F249" s="74"/>
    </row>
    <row r="250" spans="6:6" ht="12.75" customHeight="1">
      <c r="F250" s="74"/>
    </row>
    <row r="251" spans="6:6" ht="12.75" customHeight="1">
      <c r="F251" s="74"/>
    </row>
    <row r="252" spans="6:6" ht="12.75" customHeight="1">
      <c r="F252" s="74"/>
    </row>
    <row r="253" spans="6:6" ht="12.75" customHeight="1">
      <c r="F253" s="74"/>
    </row>
    <row r="254" spans="6:6" ht="12.75" customHeight="1">
      <c r="F254" s="74"/>
    </row>
    <row r="255" spans="6:6" ht="12.75" customHeight="1">
      <c r="F255" s="74"/>
    </row>
    <row r="256" spans="6:6" ht="12.75" customHeight="1">
      <c r="F256" s="74"/>
    </row>
    <row r="257" spans="6:6" ht="12.75" customHeight="1">
      <c r="F257" s="74"/>
    </row>
    <row r="258" spans="6:6" ht="12.75" customHeight="1">
      <c r="F258" s="74"/>
    </row>
    <row r="259" spans="6:6" ht="12.75" customHeight="1">
      <c r="F259" s="74"/>
    </row>
    <row r="260" spans="6:6" ht="12.75" customHeight="1">
      <c r="F260" s="74"/>
    </row>
    <row r="261" spans="6:6" ht="12.75" customHeight="1">
      <c r="F261" s="74"/>
    </row>
    <row r="262" spans="6:6" ht="12.75" customHeight="1">
      <c r="F262" s="74"/>
    </row>
    <row r="263" spans="6:6" ht="12.75" customHeight="1">
      <c r="F263" s="74"/>
    </row>
    <row r="264" spans="6:6" ht="12.75" customHeight="1">
      <c r="F264" s="74"/>
    </row>
    <row r="265" spans="6:6" ht="12.75" customHeight="1">
      <c r="F265" s="74"/>
    </row>
    <row r="266" spans="6:6" ht="12.75" customHeight="1">
      <c r="F266" s="74"/>
    </row>
    <row r="267" spans="6:6" ht="12.75" customHeight="1">
      <c r="F267" s="74"/>
    </row>
    <row r="268" spans="6:6" ht="12.75" customHeight="1">
      <c r="F268" s="74"/>
    </row>
    <row r="269" spans="6:6" ht="12.75" customHeight="1">
      <c r="F269" s="74"/>
    </row>
    <row r="270" spans="6:6" ht="12.75" customHeight="1">
      <c r="F270" s="74"/>
    </row>
    <row r="271" spans="6:6" ht="12.75" customHeight="1">
      <c r="F271" s="74"/>
    </row>
    <row r="272" spans="6:6" ht="12.75" customHeight="1">
      <c r="F272" s="74"/>
    </row>
    <row r="273" spans="6:6" ht="12.75" customHeight="1">
      <c r="F273" s="74"/>
    </row>
    <row r="274" spans="6:6" ht="12.75" customHeight="1">
      <c r="F274" s="74"/>
    </row>
    <row r="275" spans="6:6" ht="12.75" customHeight="1">
      <c r="F275" s="74"/>
    </row>
    <row r="276" spans="6:6" ht="12.75" customHeight="1">
      <c r="F276" s="74"/>
    </row>
    <row r="277" spans="6:6" ht="12.75" customHeight="1">
      <c r="F277" s="74"/>
    </row>
    <row r="278" spans="6:6" ht="12.75" customHeight="1">
      <c r="F278" s="74"/>
    </row>
    <row r="279" spans="6:6" ht="12.75" customHeight="1">
      <c r="F279" s="74"/>
    </row>
    <row r="280" spans="6:6" ht="12.75" customHeight="1">
      <c r="F280" s="74"/>
    </row>
    <row r="281" spans="6:6" ht="12.75" customHeight="1">
      <c r="F281" s="74"/>
    </row>
    <row r="282" spans="6:6" ht="12.75" customHeight="1">
      <c r="F282" s="74"/>
    </row>
    <row r="283" spans="6:6" ht="12.75" customHeight="1">
      <c r="F283" s="74"/>
    </row>
    <row r="284" spans="6:6" ht="12.75" customHeight="1">
      <c r="F284" s="74"/>
    </row>
    <row r="285" spans="6:6" ht="12.75" customHeight="1">
      <c r="F285" s="74"/>
    </row>
    <row r="286" spans="6:6" ht="12.75" customHeight="1">
      <c r="F286" s="74"/>
    </row>
    <row r="287" spans="6:6" ht="12.75" customHeight="1">
      <c r="F287" s="74"/>
    </row>
    <row r="288" spans="6:6" ht="12.75" customHeight="1">
      <c r="F288" s="74"/>
    </row>
    <row r="289" spans="6:6" ht="12.75" customHeight="1">
      <c r="F289" s="74"/>
    </row>
    <row r="290" spans="6:6" ht="12.75" customHeight="1">
      <c r="F290" s="74"/>
    </row>
    <row r="291" spans="6:6" ht="12.75" customHeight="1">
      <c r="F291" s="74"/>
    </row>
    <row r="292" spans="6:6" ht="12.75" customHeight="1">
      <c r="F292" s="74"/>
    </row>
    <row r="293" spans="6:6" ht="12.75" customHeight="1">
      <c r="F293" s="74"/>
    </row>
    <row r="294" spans="6:6" ht="12.75" customHeight="1">
      <c r="F294" s="74"/>
    </row>
    <row r="295" spans="6:6" ht="12.75" customHeight="1">
      <c r="F295" s="74"/>
    </row>
    <row r="296" spans="6:6" ht="12.75" customHeight="1">
      <c r="F296" s="74"/>
    </row>
    <row r="297" spans="6:6" ht="12.75" customHeight="1">
      <c r="F297" s="74"/>
    </row>
    <row r="298" spans="6:6" ht="12.75" customHeight="1">
      <c r="F298" s="74"/>
    </row>
    <row r="299" spans="6:6" ht="12.75" customHeight="1">
      <c r="F299" s="74"/>
    </row>
    <row r="300" spans="6:6" ht="12.75" customHeight="1">
      <c r="F300" s="74"/>
    </row>
    <row r="301" spans="6:6" ht="12.75" customHeight="1">
      <c r="F301" s="74"/>
    </row>
    <row r="302" spans="6:6" ht="12.75" customHeight="1">
      <c r="F302" s="74"/>
    </row>
    <row r="303" spans="6:6" ht="12.75" customHeight="1">
      <c r="F303" s="74"/>
    </row>
    <row r="304" spans="6:6" ht="12.75" customHeight="1">
      <c r="F304" s="74"/>
    </row>
    <row r="305" spans="6:6" ht="12.75" customHeight="1">
      <c r="F305" s="74"/>
    </row>
    <row r="306" spans="6:6" ht="12.75" customHeight="1">
      <c r="F306" s="74"/>
    </row>
    <row r="307" spans="6:6" ht="12.75" customHeight="1">
      <c r="F307" s="74"/>
    </row>
    <row r="308" spans="6:6" ht="12.75" customHeight="1">
      <c r="F308" s="74"/>
    </row>
    <row r="309" spans="6:6" ht="12.75" customHeight="1">
      <c r="F309" s="74"/>
    </row>
    <row r="310" spans="6:6" ht="12.75" customHeight="1">
      <c r="F310" s="74"/>
    </row>
    <row r="311" spans="6:6" ht="12.75" customHeight="1">
      <c r="F311" s="74"/>
    </row>
    <row r="312" spans="6:6" ht="12.75" customHeight="1">
      <c r="F312" s="74"/>
    </row>
    <row r="313" spans="6:6" ht="12.75" customHeight="1">
      <c r="F313" s="74"/>
    </row>
    <row r="314" spans="6:6" ht="12.75" customHeight="1">
      <c r="F314" s="74"/>
    </row>
    <row r="315" spans="6:6" ht="12.75" customHeight="1">
      <c r="F315" s="74"/>
    </row>
    <row r="316" spans="6:6" ht="12.75" customHeight="1">
      <c r="F316" s="74"/>
    </row>
    <row r="317" spans="6:6" ht="12.75" customHeight="1">
      <c r="F317" s="74"/>
    </row>
    <row r="318" spans="6:6" ht="12.75" customHeight="1">
      <c r="F318" s="74"/>
    </row>
    <row r="319" spans="6:6" ht="12.75" customHeight="1">
      <c r="F319" s="74"/>
    </row>
    <row r="320" spans="6:6" ht="12.75" customHeight="1">
      <c r="F320" s="74"/>
    </row>
    <row r="321" spans="6:6" ht="12.75" customHeight="1">
      <c r="F321" s="74"/>
    </row>
    <row r="322" spans="6:6" ht="12.75" customHeight="1">
      <c r="F322" s="74"/>
    </row>
    <row r="323" spans="6:6" ht="12.75" customHeight="1">
      <c r="F323" s="74"/>
    </row>
    <row r="324" spans="6:6" ht="12.75" customHeight="1">
      <c r="F324" s="74"/>
    </row>
    <row r="325" spans="6:6" ht="12.75" customHeight="1">
      <c r="F325" s="74"/>
    </row>
    <row r="326" spans="6:6" ht="12.75" customHeight="1">
      <c r="F326" s="74"/>
    </row>
    <row r="327" spans="6:6" ht="12.75" customHeight="1">
      <c r="F327" s="74"/>
    </row>
    <row r="328" spans="6:6" ht="12.75" customHeight="1">
      <c r="F328" s="74"/>
    </row>
    <row r="329" spans="6:6" ht="12.75" customHeight="1">
      <c r="F329" s="74"/>
    </row>
    <row r="330" spans="6:6" ht="12.75" customHeight="1">
      <c r="F330" s="74"/>
    </row>
    <row r="331" spans="6:6" ht="12.75" customHeight="1">
      <c r="F331" s="74"/>
    </row>
    <row r="332" spans="6:6" ht="12.75" customHeight="1">
      <c r="F332" s="74"/>
    </row>
    <row r="333" spans="6:6" ht="12.75" customHeight="1">
      <c r="F333" s="74"/>
    </row>
    <row r="334" spans="6:6" ht="12.75" customHeight="1">
      <c r="F334" s="74"/>
    </row>
    <row r="335" spans="6:6" ht="12.75" customHeight="1">
      <c r="F335" s="74"/>
    </row>
    <row r="336" spans="6:6" ht="12.75" customHeight="1">
      <c r="F336" s="74"/>
    </row>
    <row r="337" spans="6:6" ht="12.75" customHeight="1">
      <c r="F337" s="74"/>
    </row>
    <row r="338" spans="6:6" ht="12.75" customHeight="1">
      <c r="F338" s="74"/>
    </row>
    <row r="339" spans="6:6" ht="12.75" customHeight="1">
      <c r="F339" s="74"/>
    </row>
    <row r="340" spans="6:6" ht="12.75" customHeight="1">
      <c r="F340" s="74"/>
    </row>
    <row r="341" spans="6:6" ht="12.75" customHeight="1">
      <c r="F341" s="74"/>
    </row>
    <row r="342" spans="6:6" ht="12.75" customHeight="1">
      <c r="F342" s="74"/>
    </row>
    <row r="343" spans="6:6" ht="12.75" customHeight="1">
      <c r="F343" s="74"/>
    </row>
    <row r="344" spans="6:6" ht="12.75" customHeight="1">
      <c r="F344" s="74"/>
    </row>
    <row r="345" spans="6:6" ht="12.75" customHeight="1">
      <c r="F345" s="74"/>
    </row>
    <row r="346" spans="6:6" ht="12.75" customHeight="1">
      <c r="F346" s="74"/>
    </row>
    <row r="347" spans="6:6" ht="12.75" customHeight="1">
      <c r="F347" s="74"/>
    </row>
    <row r="348" spans="6:6" ht="12.75" customHeight="1">
      <c r="F348" s="74"/>
    </row>
    <row r="349" spans="6:6" ht="12.75" customHeight="1">
      <c r="F349" s="74"/>
    </row>
    <row r="350" spans="6:6" ht="12.75" customHeight="1">
      <c r="F350" s="74"/>
    </row>
    <row r="351" spans="6:6" ht="12.75" customHeight="1">
      <c r="F351" s="74"/>
    </row>
    <row r="352" spans="6:6" ht="12.75" customHeight="1">
      <c r="F352" s="74"/>
    </row>
    <row r="353" spans="6:6" ht="12.75" customHeight="1">
      <c r="F353" s="74"/>
    </row>
    <row r="354" spans="6:6" ht="12.75" customHeight="1">
      <c r="F354" s="74"/>
    </row>
    <row r="355" spans="6:6" ht="12.75" customHeight="1">
      <c r="F355" s="74"/>
    </row>
    <row r="356" spans="6:6" ht="12.75" customHeight="1">
      <c r="F356" s="74"/>
    </row>
    <row r="357" spans="6:6" ht="12.75" customHeight="1">
      <c r="F357" s="74"/>
    </row>
    <row r="358" spans="6:6" ht="12.75" customHeight="1">
      <c r="F358" s="74"/>
    </row>
    <row r="359" spans="6:6" ht="12.75" customHeight="1">
      <c r="F359" s="74"/>
    </row>
    <row r="360" spans="6:6" ht="12.75" customHeight="1">
      <c r="F360" s="74"/>
    </row>
    <row r="361" spans="6:6" ht="12.75" customHeight="1">
      <c r="F361" s="74"/>
    </row>
    <row r="362" spans="6:6" ht="12.75" customHeight="1">
      <c r="F362" s="74"/>
    </row>
    <row r="363" spans="6:6" ht="12.75" customHeight="1">
      <c r="F363" s="74"/>
    </row>
    <row r="364" spans="6:6" ht="12.75" customHeight="1">
      <c r="F364" s="74"/>
    </row>
    <row r="365" spans="6:6" ht="12.75" customHeight="1">
      <c r="F365" s="74"/>
    </row>
    <row r="366" spans="6:6" ht="15.75" customHeight="1"/>
    <row r="367" spans="6:6" ht="15.75" customHeight="1"/>
    <row r="368" spans="6: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G160">
    <filterColumn colId="1">
      <filters blank="1">
        <filter val="ABAETETUBA"/>
        <filter val="ABEL FIGUEIREDO"/>
        <filter val="ACARÁ"/>
        <filter val="AFUÁ"/>
        <filter val="ÁGUA AZUL DO NORTE"/>
        <filter val="ALENQUER"/>
        <filter val="ALMEIRIM"/>
        <filter val="ALTAMIRA"/>
        <filter val="ANAJÁS"/>
        <filter val="ANAPU"/>
        <filter val="AUGUSTO CORRÊA"/>
        <filter val="AURORA DO PARÁ"/>
        <filter val="AVEIRO"/>
        <filter val="BAGRE"/>
        <filter val="BAIÃO"/>
        <filter val="BANNACH"/>
        <filter val="BARCARENA"/>
        <filter val="BELTERRA"/>
        <filter val="BENEVIDES"/>
        <filter val="BOM JESUS DO TOCANTINS"/>
        <filter val="BONITO"/>
        <filter val="BRAGANÇA"/>
        <filter val="BRASIL NOVO"/>
        <filter val="BREJO GRANDE DO ARAGUAIA"/>
        <filter val="BREU BRANCO"/>
        <filter val="BREVES"/>
        <filter val="BUJARU"/>
        <filter val="CACHOEIRA DO ARARI"/>
        <filter val="CACHOEIRA DO PIRIÁ"/>
        <filter val="CAMETÁ"/>
        <filter val="CANAÃ DOS CARAJÁS"/>
        <filter val="CAPANEMA"/>
        <filter val="CAPITÃO POÇO"/>
        <filter val="CASTANHAL"/>
        <filter val="CHAVES"/>
        <filter val="COLARES"/>
        <filter val="CONCEIÇÃO DO ARAGUAIA"/>
        <filter val="CONCÓRDIA DO PARÁ"/>
        <filter val="CUMARU DO NORTE"/>
        <filter val="CURIONÓPOLIS"/>
        <filter val="CURRALINHO"/>
        <filter val="CURUÁ"/>
        <filter val="CURUÇÁ"/>
        <filter val="DOM ELISEU"/>
        <filter val="ELDORADO DOS CARAJÁS"/>
        <filter val="FARO"/>
        <filter val="FLORESTA DO ARAGUAIA"/>
        <filter val="GARRAFÃO DO NORTE"/>
        <filter val="GOIANÉSIA DO PARÁ"/>
        <filter val="GURUPÁ"/>
        <filter val="IGARAPÉ-AÇU"/>
        <filter val="IGARAPÉ-MIRI"/>
        <filter val="INHANGAPI"/>
        <filter val="IPIXUNA DO PARÁ"/>
        <filter val="IRITUIA"/>
        <filter val="ITAITUBA"/>
        <filter val="ITUPIRANGA"/>
        <filter val="JACAREACANGA"/>
        <filter val="JACUNDÁ"/>
        <filter val="JURUTI"/>
        <filter val="LIMOEIRO DO AJURU"/>
        <filter val="MÃE DO RIO"/>
        <filter val="MAGALHÃES BARATA"/>
        <filter val="MARABÁ"/>
        <filter val="MARACANÃ"/>
        <filter val="MARAPANIM"/>
        <filter val="MEDICILÂNDIA"/>
        <filter val="MELGAÇO"/>
        <filter val="MOCAJUBA"/>
        <filter val="MOJU"/>
        <filter val="MOJUÍ DOS CAMPOS"/>
        <filter val="MONTE ALEGRE"/>
        <filter val="MUANÁ"/>
        <filter val="NOVA ESPERANÇA DO PIRIÁ"/>
        <filter val="NOVA IPIXUNA"/>
        <filter val="NOVA TIMBOTEUA"/>
        <filter val="NOVO PROGRESSO"/>
        <filter val="NOVO REPARTIMENTO"/>
        <filter val="ÓBIDOS"/>
        <filter val="OEIRAS DO PARÁ"/>
        <filter val="ORIXIMINÁ"/>
        <filter val="OURÉM"/>
        <filter val="OURILÂNDIA DO NORTE"/>
        <filter val="PACAJÁ"/>
        <filter val="PALESTINA DO PARÁ"/>
        <filter val="PARAGOMINAS"/>
        <filter val="PARAUAPEBAS"/>
        <filter val="PAU D'ARCO"/>
        <filter val="PEIXE-BOI"/>
        <filter val="PIÇARRA"/>
        <filter val="PLACAS"/>
        <filter val="PONTA DE PEDRAS"/>
        <filter val="PORTEL"/>
        <filter val="PORTO DE MOZ"/>
        <filter val="PRAINHA"/>
        <filter val="PRIMAVERA"/>
        <filter val="QUATIPURU"/>
        <filter val="REDENÇÃO"/>
        <filter val="RIO MARIA"/>
        <filter val="RONDON DO PARÁ"/>
        <filter val="RURÓPOLIS"/>
        <filter val="SALINÓPOLIS"/>
        <filter val="SALVATERRA"/>
        <filter val="SANTA BÁRBARA DO PARÁ"/>
        <filter val="SANTA CRUZ DO ARARI"/>
        <filter val="SANTA ISABEL DO PARÁ"/>
        <filter val="SANTA LUZIA DO PARÁ"/>
        <filter val="SANTA MARIA DAS BARREIRAS"/>
        <filter val="SANTA MARIA DO PARÁ"/>
        <filter val="SANTANA DO ARAGUAIA"/>
        <filter val="SANTARÉM"/>
        <filter val="SANTARÉM NOVO"/>
        <filter val="SANTO ANTÔNIO DO TAUÁ"/>
        <filter val="SÃO CAETANO DE ODIVELAS"/>
        <filter val="SÃO DOMINGOS DO ARAGUAIA"/>
        <filter val="SÃO DOMINGOS DO CAPIM"/>
        <filter val="SÃO FÉLIX DO XINGU"/>
        <filter val="SÃO FRANCISCO DO PARÁ"/>
        <filter val="SÃO GERALDO DO ARAGUAIA"/>
        <filter val="SÃO JOÃO DA PONTA"/>
        <filter val="SÃO JOÃO DE PIRABAS"/>
        <filter val="SÃO JOÃO DO ARAGUAIA"/>
        <filter val="SÃO MIGUEL DO GUAMÁ"/>
        <filter val="SÃO SEBASTIÃO DA BOA VISTA"/>
        <filter val="SAPUCAIA"/>
        <filter val="SENADOR JOSÉ PORFÍRIO"/>
        <filter val="SOURE"/>
        <filter val="TAILÂNDIA"/>
        <filter val="TERRA ALTA"/>
        <filter val="TERRA SANTA"/>
        <filter val="TOMÉ-AÇU"/>
        <filter val="TRACUATEUA"/>
        <filter val="TRAIRÃO"/>
        <filter val="TUCUMÃ"/>
        <filter val="TUCURUÍ"/>
        <filter val="ULIANÓPOLIS"/>
        <filter val="URUARÁ"/>
        <filter val="VIGIA"/>
        <filter val="VISEU"/>
        <filter val="VITÓRIA DO XINGU"/>
        <filter val="XINGUARA"/>
      </filters>
    </filterColumn>
  </autoFilter>
  <mergeCells count="1">
    <mergeCell ref="A160:B160"/>
  </mergeCells>
  <pageMargins left="0.75" right="0.75" top="1" bottom="1" header="0.511811023622047" footer="0.511811023622047"/>
  <pageSetup orientation="landscape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000"/>
  <sheetViews>
    <sheetView zoomScaleNormal="100" workbookViewId="0">
      <pane ySplit="1" topLeftCell="A2" activePane="bottomLeft" state="frozen"/>
      <selection pane="bottomLeft" activeCell="B3" sqref="B3"/>
    </sheetView>
  </sheetViews>
  <sheetFormatPr defaultColWidth="14.42578125" defaultRowHeight="12.75"/>
  <cols>
    <col min="1" max="1" width="8" customWidth="1"/>
    <col min="2" max="2" width="35.5703125" customWidth="1"/>
    <col min="3" max="3" width="13.7109375" hidden="1" customWidth="1"/>
    <col min="4" max="4" width="15" hidden="1" customWidth="1"/>
    <col min="5" max="5" width="15" customWidth="1"/>
    <col min="6" max="6" width="11.5703125" hidden="1" customWidth="1"/>
    <col min="7" max="7" width="14.5703125" customWidth="1"/>
    <col min="8" max="8" width="15.28515625" hidden="1" customWidth="1"/>
    <col min="9" max="10" width="9.140625" hidden="1" customWidth="1"/>
    <col min="11" max="12" width="18.140625" customWidth="1"/>
    <col min="13" max="13" width="14.5703125" hidden="1" customWidth="1"/>
    <col min="14" max="14" width="14.5703125" customWidth="1"/>
    <col min="15" max="15" width="16" hidden="1" customWidth="1"/>
    <col min="16" max="16" width="16.5703125" customWidth="1"/>
  </cols>
  <sheetData>
    <row r="1" spans="1:16" ht="60.75" customHeight="1">
      <c r="A1" s="75" t="s">
        <v>121</v>
      </c>
      <c r="B1" s="75" t="s">
        <v>191</v>
      </c>
      <c r="C1" s="76" t="s">
        <v>192</v>
      </c>
      <c r="D1" s="76" t="s">
        <v>193</v>
      </c>
      <c r="E1" s="75" t="s">
        <v>194</v>
      </c>
      <c r="F1" s="76" t="s">
        <v>195</v>
      </c>
      <c r="G1" s="75" t="s">
        <v>196</v>
      </c>
      <c r="H1" s="76" t="s">
        <v>197</v>
      </c>
      <c r="I1" s="75" t="s">
        <v>197</v>
      </c>
      <c r="J1" s="75" t="s">
        <v>197</v>
      </c>
      <c r="K1" s="75" t="s">
        <v>198</v>
      </c>
      <c r="L1" s="75" t="s">
        <v>199</v>
      </c>
      <c r="M1" s="75" t="s">
        <v>200</v>
      </c>
      <c r="N1" s="75" t="s">
        <v>201</v>
      </c>
      <c r="O1" s="76" t="s">
        <v>202</v>
      </c>
      <c r="P1" s="75" t="s">
        <v>203</v>
      </c>
    </row>
    <row r="2" spans="1:16" ht="12.75" customHeight="1">
      <c r="A2" s="77">
        <v>2</v>
      </c>
      <c r="B2" s="78" t="s">
        <v>204</v>
      </c>
      <c r="C2" s="79">
        <v>55</v>
      </c>
      <c r="D2" s="80">
        <v>56</v>
      </c>
      <c r="E2" s="81">
        <v>55</v>
      </c>
      <c r="F2" s="82">
        <f>SUM(D2:D3)</f>
        <v>76</v>
      </c>
      <c r="G2" s="83">
        <f>SUM(E2:E3)</f>
        <v>75</v>
      </c>
      <c r="H2" s="80">
        <f>ROUNDDOWN(D2*0.15,0)</f>
        <v>8</v>
      </c>
      <c r="I2" s="80">
        <f>ROUNDDOWN(E2*0.15,0)</f>
        <v>8</v>
      </c>
      <c r="J2" s="80">
        <f>ROUNDDOWN(F2*0.15,0)</f>
        <v>11</v>
      </c>
      <c r="K2" s="84">
        <f t="shared" ref="K2:K33" si="0">ROUNDUP((E2-L2)*0.14,0)</f>
        <v>7</v>
      </c>
      <c r="L2" s="84">
        <v>5</v>
      </c>
      <c r="M2" s="85">
        <f t="shared" ref="M2:M33" si="1">D2+H2</f>
        <v>64</v>
      </c>
      <c r="N2" s="86">
        <f t="shared" ref="N2:N33" si="2">E2+K2+L2</f>
        <v>67</v>
      </c>
      <c r="O2" s="508">
        <f>SUM(M2:M3)</f>
        <v>87</v>
      </c>
      <c r="P2" s="509">
        <f>SUM(N2:N3)</f>
        <v>94</v>
      </c>
    </row>
    <row r="3" spans="1:16" ht="13.5" customHeight="1">
      <c r="A3" s="87">
        <v>2</v>
      </c>
      <c r="B3" s="88" t="s">
        <v>205</v>
      </c>
      <c r="C3" s="89">
        <v>20</v>
      </c>
      <c r="D3" s="90">
        <v>20</v>
      </c>
      <c r="E3" s="91">
        <v>20</v>
      </c>
      <c r="F3" s="92"/>
      <c r="G3" s="93"/>
      <c r="H3" s="90">
        <f t="shared" ref="H3:H37" si="3">ROUNDDOWN(D3*0.15,0)</f>
        <v>3</v>
      </c>
      <c r="I3" s="94"/>
      <c r="J3" s="94"/>
      <c r="K3" s="95">
        <f t="shared" si="0"/>
        <v>3</v>
      </c>
      <c r="L3" s="96">
        <v>4</v>
      </c>
      <c r="M3" s="97">
        <f t="shared" si="1"/>
        <v>23</v>
      </c>
      <c r="N3" s="98">
        <f t="shared" si="2"/>
        <v>27</v>
      </c>
      <c r="O3" s="508"/>
      <c r="P3" s="508"/>
    </row>
    <row r="4" spans="1:16" ht="12.75" customHeight="1">
      <c r="A4" s="99">
        <v>3</v>
      </c>
      <c r="B4" s="100" t="s">
        <v>206</v>
      </c>
      <c r="C4" s="101">
        <v>57</v>
      </c>
      <c r="D4" s="102">
        <v>58</v>
      </c>
      <c r="E4" s="103">
        <v>57</v>
      </c>
      <c r="F4" s="104">
        <f>SUM(D4:D5)</f>
        <v>111</v>
      </c>
      <c r="G4" s="105">
        <f>SUM(E4:E5)</f>
        <v>109</v>
      </c>
      <c r="H4" s="102">
        <f t="shared" si="3"/>
        <v>8</v>
      </c>
      <c r="I4" s="106"/>
      <c r="J4" s="106"/>
      <c r="K4" s="107">
        <f t="shared" si="0"/>
        <v>8</v>
      </c>
      <c r="L4" s="107">
        <v>0</v>
      </c>
      <c r="M4" s="108">
        <f t="shared" si="1"/>
        <v>66</v>
      </c>
      <c r="N4" s="109">
        <f t="shared" si="2"/>
        <v>65</v>
      </c>
      <c r="O4" s="506">
        <f>SUM(M4:M5)</f>
        <v>126</v>
      </c>
      <c r="P4" s="507">
        <f>SUM(N4:N5)</f>
        <v>126</v>
      </c>
    </row>
    <row r="5" spans="1:16" ht="13.5" customHeight="1">
      <c r="A5" s="110">
        <v>3</v>
      </c>
      <c r="B5" s="111" t="s">
        <v>207</v>
      </c>
      <c r="C5" s="112">
        <v>52</v>
      </c>
      <c r="D5" s="113">
        <v>53</v>
      </c>
      <c r="E5" s="114">
        <v>52</v>
      </c>
      <c r="F5" s="115"/>
      <c r="G5" s="116"/>
      <c r="H5" s="113">
        <f t="shared" si="3"/>
        <v>7</v>
      </c>
      <c r="I5" s="117"/>
      <c r="J5" s="117"/>
      <c r="K5" s="118">
        <f t="shared" si="0"/>
        <v>8</v>
      </c>
      <c r="L5" s="118">
        <v>1</v>
      </c>
      <c r="M5" s="119">
        <f t="shared" si="1"/>
        <v>60</v>
      </c>
      <c r="N5" s="120">
        <f t="shared" si="2"/>
        <v>61</v>
      </c>
      <c r="O5" s="506"/>
      <c r="P5" s="506"/>
    </row>
    <row r="6" spans="1:16" ht="13.5" customHeight="1">
      <c r="A6" s="121">
        <v>4</v>
      </c>
      <c r="B6" s="122" t="s">
        <v>208</v>
      </c>
      <c r="C6" s="123">
        <v>325</v>
      </c>
      <c r="D6" s="124">
        <v>331</v>
      </c>
      <c r="E6" s="125">
        <v>335</v>
      </c>
      <c r="F6" s="124">
        <f>D6</f>
        <v>331</v>
      </c>
      <c r="G6" s="125">
        <f>E6</f>
        <v>335</v>
      </c>
      <c r="H6" s="124">
        <f t="shared" si="3"/>
        <v>49</v>
      </c>
      <c r="I6" s="126"/>
      <c r="J6" s="126"/>
      <c r="K6" s="127">
        <f t="shared" si="0"/>
        <v>47</v>
      </c>
      <c r="L6" s="127">
        <v>0</v>
      </c>
      <c r="M6" s="128">
        <f t="shared" si="1"/>
        <v>380</v>
      </c>
      <c r="N6" s="129">
        <f t="shared" si="2"/>
        <v>382</v>
      </c>
      <c r="O6" s="128">
        <f>M6</f>
        <v>380</v>
      </c>
      <c r="P6" s="129">
        <f>N6</f>
        <v>382</v>
      </c>
    </row>
    <row r="7" spans="1:16" ht="12.75" customHeight="1">
      <c r="A7" s="99">
        <v>5</v>
      </c>
      <c r="B7" s="100" t="s">
        <v>209</v>
      </c>
      <c r="C7" s="101">
        <v>84</v>
      </c>
      <c r="D7" s="102">
        <v>85</v>
      </c>
      <c r="E7" s="103">
        <v>85</v>
      </c>
      <c r="F7" s="104">
        <f>SUM(D7:D8)</f>
        <v>117</v>
      </c>
      <c r="G7" s="105">
        <f>SUM(E7:E8)</f>
        <v>117</v>
      </c>
      <c r="H7" s="102">
        <f t="shared" si="3"/>
        <v>12</v>
      </c>
      <c r="I7" s="106"/>
      <c r="J7" s="106"/>
      <c r="K7" s="107">
        <f t="shared" si="0"/>
        <v>12</v>
      </c>
      <c r="L7" s="107">
        <v>0</v>
      </c>
      <c r="M7" s="108">
        <f t="shared" si="1"/>
        <v>97</v>
      </c>
      <c r="N7" s="109">
        <f t="shared" si="2"/>
        <v>97</v>
      </c>
      <c r="O7" s="506">
        <f>SUM(M7:M8)</f>
        <v>133</v>
      </c>
      <c r="P7" s="507">
        <f>SUM(N7:N8)</f>
        <v>135</v>
      </c>
    </row>
    <row r="8" spans="1:16" ht="13.5" customHeight="1">
      <c r="A8" s="110">
        <v>5</v>
      </c>
      <c r="B8" s="111" t="s">
        <v>210</v>
      </c>
      <c r="C8" s="112">
        <v>32</v>
      </c>
      <c r="D8" s="113">
        <v>32</v>
      </c>
      <c r="E8" s="114">
        <v>32</v>
      </c>
      <c r="F8" s="115"/>
      <c r="G8" s="116"/>
      <c r="H8" s="113">
        <f t="shared" si="3"/>
        <v>4</v>
      </c>
      <c r="I8" s="117"/>
      <c r="J8" s="117"/>
      <c r="K8" s="118">
        <f t="shared" si="0"/>
        <v>5</v>
      </c>
      <c r="L8" s="118">
        <v>1</v>
      </c>
      <c r="M8" s="119">
        <f t="shared" si="1"/>
        <v>36</v>
      </c>
      <c r="N8" s="120">
        <f t="shared" si="2"/>
        <v>38</v>
      </c>
      <c r="O8" s="506"/>
      <c r="P8" s="506"/>
    </row>
    <row r="9" spans="1:16" ht="13.5" customHeight="1">
      <c r="A9" s="130">
        <v>6</v>
      </c>
      <c r="B9" s="131" t="s">
        <v>211</v>
      </c>
      <c r="C9" s="132">
        <v>131</v>
      </c>
      <c r="D9" s="133">
        <v>133</v>
      </c>
      <c r="E9" s="134">
        <v>135</v>
      </c>
      <c r="F9" s="133">
        <f>D9</f>
        <v>133</v>
      </c>
      <c r="G9" s="134">
        <f>E9</f>
        <v>135</v>
      </c>
      <c r="H9" s="133">
        <f t="shared" si="3"/>
        <v>19</v>
      </c>
      <c r="I9" s="135"/>
      <c r="J9" s="135"/>
      <c r="K9" s="136">
        <f t="shared" si="0"/>
        <v>19</v>
      </c>
      <c r="L9" s="136">
        <v>4</v>
      </c>
      <c r="M9" s="137">
        <f t="shared" si="1"/>
        <v>152</v>
      </c>
      <c r="N9" s="138">
        <f t="shared" si="2"/>
        <v>158</v>
      </c>
      <c r="O9" s="137">
        <f>M9</f>
        <v>152</v>
      </c>
      <c r="P9" s="138">
        <f>N9</f>
        <v>158</v>
      </c>
    </row>
    <row r="10" spans="1:16" ht="13.5" customHeight="1">
      <c r="A10" s="139">
        <v>7</v>
      </c>
      <c r="B10" s="140" t="s">
        <v>212</v>
      </c>
      <c r="C10" s="141">
        <v>313</v>
      </c>
      <c r="D10" s="142">
        <v>319</v>
      </c>
      <c r="E10" s="143">
        <v>316</v>
      </c>
      <c r="F10" s="142">
        <f>D10</f>
        <v>319</v>
      </c>
      <c r="G10" s="143">
        <f>E10</f>
        <v>316</v>
      </c>
      <c r="H10" s="142">
        <f t="shared" si="3"/>
        <v>47</v>
      </c>
      <c r="I10" s="144"/>
      <c r="J10" s="144"/>
      <c r="K10" s="145">
        <f t="shared" si="0"/>
        <v>44</v>
      </c>
      <c r="L10" s="145">
        <v>3</v>
      </c>
      <c r="M10" s="146">
        <f t="shared" si="1"/>
        <v>366</v>
      </c>
      <c r="N10" s="147">
        <f t="shared" si="2"/>
        <v>363</v>
      </c>
      <c r="O10" s="146">
        <f>M10</f>
        <v>366</v>
      </c>
      <c r="P10" s="147">
        <f>N10</f>
        <v>363</v>
      </c>
    </row>
    <row r="11" spans="1:16" ht="12.75" customHeight="1">
      <c r="A11" s="30">
        <v>8</v>
      </c>
      <c r="B11" s="148" t="s">
        <v>213</v>
      </c>
      <c r="C11" s="149">
        <v>33</v>
      </c>
      <c r="D11" s="150">
        <v>33</v>
      </c>
      <c r="E11" s="151">
        <v>33</v>
      </c>
      <c r="F11" s="152">
        <f>SUM(D11:D15)</f>
        <v>287</v>
      </c>
      <c r="G11" s="153">
        <f>SUM(E11:E15)</f>
        <v>285</v>
      </c>
      <c r="H11" s="150">
        <f t="shared" si="3"/>
        <v>4</v>
      </c>
      <c r="I11" s="32"/>
      <c r="J11" s="32"/>
      <c r="K11" s="154">
        <f t="shared" si="0"/>
        <v>5</v>
      </c>
      <c r="L11" s="154">
        <v>1</v>
      </c>
      <c r="M11" s="155">
        <f t="shared" si="1"/>
        <v>37</v>
      </c>
      <c r="N11" s="156">
        <f t="shared" si="2"/>
        <v>39</v>
      </c>
      <c r="O11" s="504">
        <f>SUM(M11:M15)</f>
        <v>328</v>
      </c>
      <c r="P11" s="505">
        <f>SUM(N11:N15)</f>
        <v>331</v>
      </c>
    </row>
    <row r="12" spans="1:16" ht="12.75" customHeight="1">
      <c r="A12" s="39">
        <v>8</v>
      </c>
      <c r="B12" s="157" t="s">
        <v>214</v>
      </c>
      <c r="C12" s="158">
        <v>62</v>
      </c>
      <c r="D12" s="159">
        <v>63</v>
      </c>
      <c r="E12" s="160">
        <v>62</v>
      </c>
      <c r="F12" s="161"/>
      <c r="G12" s="162"/>
      <c r="H12" s="159">
        <f t="shared" si="3"/>
        <v>9</v>
      </c>
      <c r="I12" s="52"/>
      <c r="J12" s="52"/>
      <c r="K12" s="163">
        <f t="shared" si="0"/>
        <v>9</v>
      </c>
      <c r="L12" s="163">
        <v>1</v>
      </c>
      <c r="M12" s="164">
        <f t="shared" si="1"/>
        <v>72</v>
      </c>
      <c r="N12" s="165">
        <f t="shared" si="2"/>
        <v>72</v>
      </c>
      <c r="O12" s="504"/>
      <c r="P12" s="504"/>
    </row>
    <row r="13" spans="1:16" ht="12.75" customHeight="1">
      <c r="A13" s="39">
        <v>8</v>
      </c>
      <c r="B13" s="157" t="s">
        <v>215</v>
      </c>
      <c r="C13" s="158">
        <v>53</v>
      </c>
      <c r="D13" s="159">
        <v>54</v>
      </c>
      <c r="E13" s="160">
        <v>53</v>
      </c>
      <c r="F13" s="161"/>
      <c r="G13" s="162"/>
      <c r="H13" s="159">
        <f t="shared" si="3"/>
        <v>8</v>
      </c>
      <c r="I13" s="52"/>
      <c r="J13" s="52"/>
      <c r="K13" s="163">
        <f t="shared" si="0"/>
        <v>8</v>
      </c>
      <c r="L13" s="163">
        <v>1</v>
      </c>
      <c r="M13" s="164">
        <f t="shared" si="1"/>
        <v>62</v>
      </c>
      <c r="N13" s="165">
        <f t="shared" si="2"/>
        <v>62</v>
      </c>
      <c r="O13" s="504"/>
      <c r="P13" s="504"/>
    </row>
    <row r="14" spans="1:16" ht="12.75" customHeight="1">
      <c r="A14" s="39">
        <v>8</v>
      </c>
      <c r="B14" s="157" t="s">
        <v>216</v>
      </c>
      <c r="C14" s="158">
        <v>16</v>
      </c>
      <c r="D14" s="159">
        <v>16</v>
      </c>
      <c r="E14" s="160">
        <v>16</v>
      </c>
      <c r="F14" s="161"/>
      <c r="G14" s="162"/>
      <c r="H14" s="159">
        <f t="shared" si="3"/>
        <v>2</v>
      </c>
      <c r="I14" s="52"/>
      <c r="J14" s="52"/>
      <c r="K14" s="163">
        <f t="shared" si="0"/>
        <v>3</v>
      </c>
      <c r="L14" s="163">
        <v>1</v>
      </c>
      <c r="M14" s="164">
        <f t="shared" si="1"/>
        <v>18</v>
      </c>
      <c r="N14" s="165">
        <f t="shared" si="2"/>
        <v>20</v>
      </c>
      <c r="O14" s="504"/>
      <c r="P14" s="504"/>
    </row>
    <row r="15" spans="1:16" ht="13.5" customHeight="1">
      <c r="A15" s="166">
        <v>8</v>
      </c>
      <c r="B15" s="167" t="s">
        <v>217</v>
      </c>
      <c r="C15" s="168">
        <v>119</v>
      </c>
      <c r="D15" s="169">
        <v>121</v>
      </c>
      <c r="E15" s="170">
        <v>121</v>
      </c>
      <c r="F15" s="171"/>
      <c r="G15" s="172"/>
      <c r="H15" s="169">
        <f t="shared" si="3"/>
        <v>18</v>
      </c>
      <c r="I15" s="173"/>
      <c r="J15" s="173"/>
      <c r="K15" s="174">
        <f t="shared" si="0"/>
        <v>17</v>
      </c>
      <c r="L15" s="174">
        <v>0</v>
      </c>
      <c r="M15" s="175">
        <f t="shared" si="1"/>
        <v>139</v>
      </c>
      <c r="N15" s="176">
        <f t="shared" si="2"/>
        <v>138</v>
      </c>
      <c r="O15" s="504"/>
      <c r="P15" s="504"/>
    </row>
    <row r="16" spans="1:16" ht="12.75" customHeight="1">
      <c r="A16" s="99">
        <v>9</v>
      </c>
      <c r="B16" s="100" t="s">
        <v>218</v>
      </c>
      <c r="C16" s="101">
        <v>88</v>
      </c>
      <c r="D16" s="102">
        <v>89</v>
      </c>
      <c r="E16" s="103">
        <v>89</v>
      </c>
      <c r="F16" s="104">
        <f>SUM(D16:D17)</f>
        <v>122</v>
      </c>
      <c r="G16" s="105">
        <f>SUM(E16:E17)</f>
        <v>123</v>
      </c>
      <c r="H16" s="102">
        <f t="shared" si="3"/>
        <v>13</v>
      </c>
      <c r="I16" s="106"/>
      <c r="J16" s="106"/>
      <c r="K16" s="107">
        <f t="shared" si="0"/>
        <v>13</v>
      </c>
      <c r="L16" s="107">
        <v>0</v>
      </c>
      <c r="M16" s="108">
        <f t="shared" si="1"/>
        <v>102</v>
      </c>
      <c r="N16" s="109">
        <f t="shared" si="2"/>
        <v>102</v>
      </c>
      <c r="O16" s="506">
        <f>SUM(M16:M17)</f>
        <v>139</v>
      </c>
      <c r="P16" s="507">
        <f>SUM(N16:N17)</f>
        <v>142</v>
      </c>
    </row>
    <row r="17" spans="1:16" ht="13.5" customHeight="1">
      <c r="A17" s="110">
        <v>9</v>
      </c>
      <c r="B17" s="111" t="s">
        <v>219</v>
      </c>
      <c r="C17" s="112">
        <v>33</v>
      </c>
      <c r="D17" s="113">
        <v>33</v>
      </c>
      <c r="E17" s="114">
        <v>34</v>
      </c>
      <c r="F17" s="115"/>
      <c r="G17" s="116"/>
      <c r="H17" s="113">
        <f t="shared" si="3"/>
        <v>4</v>
      </c>
      <c r="I17" s="117"/>
      <c r="J17" s="117"/>
      <c r="K17" s="118">
        <f t="shared" si="0"/>
        <v>5</v>
      </c>
      <c r="L17" s="118">
        <v>1</v>
      </c>
      <c r="M17" s="119">
        <f t="shared" si="1"/>
        <v>37</v>
      </c>
      <c r="N17" s="120">
        <f t="shared" si="2"/>
        <v>40</v>
      </c>
      <c r="O17" s="506"/>
      <c r="P17" s="506"/>
    </row>
    <row r="18" spans="1:16" ht="13.5" customHeight="1">
      <c r="A18" s="177">
        <v>10</v>
      </c>
      <c r="B18" s="178" t="s">
        <v>220</v>
      </c>
      <c r="C18" s="179">
        <v>61</v>
      </c>
      <c r="D18" s="180">
        <v>62</v>
      </c>
      <c r="E18" s="181">
        <v>62</v>
      </c>
      <c r="F18" s="180">
        <f>D18</f>
        <v>62</v>
      </c>
      <c r="G18" s="181">
        <f>E18</f>
        <v>62</v>
      </c>
      <c r="H18" s="180">
        <f t="shared" si="3"/>
        <v>9</v>
      </c>
      <c r="I18" s="182"/>
      <c r="J18" s="182"/>
      <c r="K18" s="183">
        <f t="shared" si="0"/>
        <v>9</v>
      </c>
      <c r="L18" s="183">
        <v>2</v>
      </c>
      <c r="M18" s="184">
        <f t="shared" si="1"/>
        <v>71</v>
      </c>
      <c r="N18" s="185">
        <f t="shared" si="2"/>
        <v>73</v>
      </c>
      <c r="O18" s="184">
        <f>M18</f>
        <v>71</v>
      </c>
      <c r="P18" s="185">
        <f>N18</f>
        <v>73</v>
      </c>
    </row>
    <row r="19" spans="1:16" ht="12.75" customHeight="1">
      <c r="A19" s="99">
        <v>11</v>
      </c>
      <c r="B19" s="100" t="s">
        <v>221</v>
      </c>
      <c r="C19" s="101">
        <v>35</v>
      </c>
      <c r="D19" s="102">
        <v>35</v>
      </c>
      <c r="E19" s="103">
        <v>36</v>
      </c>
      <c r="F19" s="104">
        <f>SUM(D19:D20)</f>
        <v>157</v>
      </c>
      <c r="G19" s="105">
        <f>SUM(E19:E20)</f>
        <v>156</v>
      </c>
      <c r="H19" s="102">
        <f t="shared" si="3"/>
        <v>5</v>
      </c>
      <c r="I19" s="106"/>
      <c r="J19" s="106"/>
      <c r="K19" s="107">
        <f t="shared" si="0"/>
        <v>5</v>
      </c>
      <c r="L19" s="107">
        <v>1</v>
      </c>
      <c r="M19" s="108">
        <f t="shared" si="1"/>
        <v>40</v>
      </c>
      <c r="N19" s="109">
        <f t="shared" si="2"/>
        <v>42</v>
      </c>
      <c r="O19" s="506">
        <f>SUM(M19:M20)</f>
        <v>180</v>
      </c>
      <c r="P19" s="507">
        <f>SUM(N19:N20)</f>
        <v>179</v>
      </c>
    </row>
    <row r="20" spans="1:16" ht="13.5" customHeight="1">
      <c r="A20" s="110">
        <v>11</v>
      </c>
      <c r="B20" s="111" t="s">
        <v>222</v>
      </c>
      <c r="C20" s="112">
        <v>120</v>
      </c>
      <c r="D20" s="113">
        <v>122</v>
      </c>
      <c r="E20" s="114">
        <v>120</v>
      </c>
      <c r="F20" s="115"/>
      <c r="G20" s="116"/>
      <c r="H20" s="113">
        <f t="shared" si="3"/>
        <v>18</v>
      </c>
      <c r="I20" s="117"/>
      <c r="J20" s="117"/>
      <c r="K20" s="118">
        <f t="shared" si="0"/>
        <v>17</v>
      </c>
      <c r="L20" s="118">
        <v>0</v>
      </c>
      <c r="M20" s="119">
        <f t="shared" si="1"/>
        <v>140</v>
      </c>
      <c r="N20" s="120">
        <f t="shared" si="2"/>
        <v>137</v>
      </c>
      <c r="O20" s="506"/>
      <c r="P20" s="506"/>
    </row>
    <row r="21" spans="1:16" ht="13.5" customHeight="1">
      <c r="A21" s="177">
        <v>12</v>
      </c>
      <c r="B21" s="178" t="s">
        <v>223</v>
      </c>
      <c r="C21" s="179">
        <v>267</v>
      </c>
      <c r="D21" s="180">
        <v>272</v>
      </c>
      <c r="E21" s="181">
        <v>276</v>
      </c>
      <c r="F21" s="180">
        <f>D21</f>
        <v>272</v>
      </c>
      <c r="G21" s="181">
        <f>E21</f>
        <v>276</v>
      </c>
      <c r="H21" s="180">
        <f t="shared" si="3"/>
        <v>40</v>
      </c>
      <c r="I21" s="182"/>
      <c r="J21" s="182"/>
      <c r="K21" s="183">
        <f t="shared" si="0"/>
        <v>39</v>
      </c>
      <c r="L21" s="183">
        <v>0</v>
      </c>
      <c r="M21" s="184">
        <f t="shared" si="1"/>
        <v>312</v>
      </c>
      <c r="N21" s="185">
        <f t="shared" si="2"/>
        <v>315</v>
      </c>
      <c r="O21" s="184">
        <f>M21</f>
        <v>312</v>
      </c>
      <c r="P21" s="185">
        <f>N21</f>
        <v>315</v>
      </c>
    </row>
    <row r="22" spans="1:16" ht="12.75" customHeight="1">
      <c r="A22" s="99">
        <v>13</v>
      </c>
      <c r="B22" s="100" t="s">
        <v>224</v>
      </c>
      <c r="C22" s="101">
        <v>257</v>
      </c>
      <c r="D22" s="102">
        <v>262</v>
      </c>
      <c r="E22" s="103">
        <v>262</v>
      </c>
      <c r="F22" s="104">
        <f>SUM(D22:D23)</f>
        <v>332</v>
      </c>
      <c r="G22" s="105">
        <f>SUM(E22:E23)</f>
        <v>331</v>
      </c>
      <c r="H22" s="102">
        <f t="shared" si="3"/>
        <v>39</v>
      </c>
      <c r="I22" s="106"/>
      <c r="J22" s="106"/>
      <c r="K22" s="107">
        <f t="shared" si="0"/>
        <v>37</v>
      </c>
      <c r="L22" s="107">
        <v>0</v>
      </c>
      <c r="M22" s="108">
        <f t="shared" si="1"/>
        <v>301</v>
      </c>
      <c r="N22" s="109">
        <f t="shared" si="2"/>
        <v>299</v>
      </c>
      <c r="O22" s="506">
        <f>SUM(M22:M23)</f>
        <v>381</v>
      </c>
      <c r="P22" s="507">
        <f>SUM(N22:N23)</f>
        <v>379</v>
      </c>
    </row>
    <row r="23" spans="1:16" ht="13.5" customHeight="1">
      <c r="A23" s="110">
        <v>13</v>
      </c>
      <c r="B23" s="111" t="s">
        <v>225</v>
      </c>
      <c r="C23" s="112">
        <v>69</v>
      </c>
      <c r="D23" s="113">
        <v>70</v>
      </c>
      <c r="E23" s="114">
        <v>69</v>
      </c>
      <c r="F23" s="115"/>
      <c r="G23" s="116"/>
      <c r="H23" s="113">
        <f t="shared" si="3"/>
        <v>10</v>
      </c>
      <c r="I23" s="117"/>
      <c r="J23" s="117"/>
      <c r="K23" s="118">
        <f t="shared" si="0"/>
        <v>10</v>
      </c>
      <c r="L23" s="118">
        <v>1</v>
      </c>
      <c r="M23" s="119">
        <f t="shared" si="1"/>
        <v>80</v>
      </c>
      <c r="N23" s="120">
        <f t="shared" si="2"/>
        <v>80</v>
      </c>
      <c r="O23" s="506"/>
      <c r="P23" s="506"/>
    </row>
    <row r="24" spans="1:16" ht="12.75" customHeight="1">
      <c r="A24" s="30">
        <v>14</v>
      </c>
      <c r="B24" s="148" t="s">
        <v>226</v>
      </c>
      <c r="C24" s="149">
        <v>39</v>
      </c>
      <c r="D24" s="150">
        <v>39</v>
      </c>
      <c r="E24" s="151">
        <v>48</v>
      </c>
      <c r="F24" s="152">
        <f>SUM(D24:D25)</f>
        <v>175</v>
      </c>
      <c r="G24" s="153">
        <f>SUM(E24:E25)</f>
        <v>185</v>
      </c>
      <c r="H24" s="150">
        <f t="shared" si="3"/>
        <v>5</v>
      </c>
      <c r="I24" s="32"/>
      <c r="J24" s="32"/>
      <c r="K24" s="154">
        <f t="shared" si="0"/>
        <v>6</v>
      </c>
      <c r="L24" s="154">
        <v>8</v>
      </c>
      <c r="M24" s="155">
        <f t="shared" si="1"/>
        <v>44</v>
      </c>
      <c r="N24" s="156">
        <f t="shared" si="2"/>
        <v>62</v>
      </c>
      <c r="O24" s="504">
        <f>SUM(M24:M25)</f>
        <v>200</v>
      </c>
      <c r="P24" s="505">
        <f>SUM(N24:N25)</f>
        <v>228</v>
      </c>
    </row>
    <row r="25" spans="1:16" ht="13.5" customHeight="1">
      <c r="A25" s="186">
        <v>14</v>
      </c>
      <c r="B25" s="187" t="s">
        <v>227</v>
      </c>
      <c r="C25" s="188">
        <v>134</v>
      </c>
      <c r="D25" s="189">
        <v>136</v>
      </c>
      <c r="E25" s="190">
        <v>137</v>
      </c>
      <c r="F25" s="171"/>
      <c r="G25" s="172"/>
      <c r="H25" s="189">
        <f t="shared" si="3"/>
        <v>20</v>
      </c>
      <c r="I25" s="191"/>
      <c r="J25" s="191"/>
      <c r="K25" s="192">
        <f t="shared" si="0"/>
        <v>18</v>
      </c>
      <c r="L25" s="192">
        <v>11</v>
      </c>
      <c r="M25" s="193">
        <f t="shared" si="1"/>
        <v>156</v>
      </c>
      <c r="N25" s="194">
        <f t="shared" si="2"/>
        <v>166</v>
      </c>
      <c r="O25" s="504"/>
      <c r="P25" s="504"/>
    </row>
    <row r="26" spans="1:16" ht="12.75" customHeight="1">
      <c r="A26" s="99">
        <v>15</v>
      </c>
      <c r="B26" s="100" t="s">
        <v>228</v>
      </c>
      <c r="C26" s="101">
        <v>31</v>
      </c>
      <c r="D26" s="102">
        <v>31</v>
      </c>
      <c r="E26" s="103">
        <v>34</v>
      </c>
      <c r="F26" s="104">
        <f>SUM(D26:D27)</f>
        <v>190</v>
      </c>
      <c r="G26" s="105">
        <f>SUM(E26:E27)</f>
        <v>197</v>
      </c>
      <c r="H26" s="102">
        <f t="shared" si="3"/>
        <v>4</v>
      </c>
      <c r="I26" s="106"/>
      <c r="J26" s="106"/>
      <c r="K26" s="107">
        <f t="shared" si="0"/>
        <v>5</v>
      </c>
      <c r="L26" s="107">
        <v>3</v>
      </c>
      <c r="M26" s="108">
        <f t="shared" si="1"/>
        <v>35</v>
      </c>
      <c r="N26" s="109">
        <f t="shared" si="2"/>
        <v>42</v>
      </c>
      <c r="O26" s="506">
        <f>SUM(M26:M27)</f>
        <v>217</v>
      </c>
      <c r="P26" s="507">
        <f>SUM(N26:N27)</f>
        <v>238</v>
      </c>
    </row>
    <row r="27" spans="1:16" ht="13.5" customHeight="1">
      <c r="A27" s="195">
        <v>15</v>
      </c>
      <c r="B27" s="196" t="s">
        <v>229</v>
      </c>
      <c r="C27" s="197">
        <v>156</v>
      </c>
      <c r="D27" s="198">
        <v>159</v>
      </c>
      <c r="E27" s="199">
        <v>163</v>
      </c>
      <c r="F27" s="115"/>
      <c r="G27" s="116"/>
      <c r="H27" s="198">
        <f t="shared" si="3"/>
        <v>23</v>
      </c>
      <c r="I27" s="200"/>
      <c r="J27" s="200"/>
      <c r="K27" s="201">
        <f t="shared" si="0"/>
        <v>22</v>
      </c>
      <c r="L27" s="201">
        <v>11</v>
      </c>
      <c r="M27" s="202">
        <f t="shared" si="1"/>
        <v>182</v>
      </c>
      <c r="N27" s="203">
        <f t="shared" si="2"/>
        <v>196</v>
      </c>
      <c r="O27" s="506"/>
      <c r="P27" s="506"/>
    </row>
    <row r="28" spans="1:16" ht="13.5" customHeight="1">
      <c r="A28" s="121">
        <v>16</v>
      </c>
      <c r="B28" s="122" t="s">
        <v>230</v>
      </c>
      <c r="C28" s="123">
        <v>71</v>
      </c>
      <c r="D28" s="124">
        <v>72</v>
      </c>
      <c r="E28" s="125">
        <v>77</v>
      </c>
      <c r="F28" s="124">
        <f>D28</f>
        <v>72</v>
      </c>
      <c r="G28" s="125">
        <f>E28</f>
        <v>77</v>
      </c>
      <c r="H28" s="124">
        <f t="shared" si="3"/>
        <v>10</v>
      </c>
      <c r="I28" s="126"/>
      <c r="J28" s="126"/>
      <c r="K28" s="127">
        <f t="shared" si="0"/>
        <v>11</v>
      </c>
      <c r="L28" s="127">
        <v>4</v>
      </c>
      <c r="M28" s="128">
        <f t="shared" si="1"/>
        <v>82</v>
      </c>
      <c r="N28" s="129">
        <f t="shared" si="2"/>
        <v>92</v>
      </c>
      <c r="O28" s="128">
        <f>M28</f>
        <v>82</v>
      </c>
      <c r="P28" s="129">
        <f>N28</f>
        <v>92</v>
      </c>
    </row>
    <row r="29" spans="1:16" ht="13.5" customHeight="1">
      <c r="A29" s="139">
        <v>17</v>
      </c>
      <c r="B29" s="140" t="s">
        <v>231</v>
      </c>
      <c r="C29" s="141">
        <v>47</v>
      </c>
      <c r="D29" s="142">
        <v>47</v>
      </c>
      <c r="E29" s="143">
        <v>49</v>
      </c>
      <c r="F29" s="142">
        <f>D29</f>
        <v>47</v>
      </c>
      <c r="G29" s="143">
        <f>E29</f>
        <v>49</v>
      </c>
      <c r="H29" s="142">
        <f t="shared" si="3"/>
        <v>7</v>
      </c>
      <c r="I29" s="144"/>
      <c r="J29" s="144"/>
      <c r="K29" s="145">
        <f t="shared" si="0"/>
        <v>4</v>
      </c>
      <c r="L29" s="145">
        <v>21</v>
      </c>
      <c r="M29" s="146">
        <f t="shared" si="1"/>
        <v>54</v>
      </c>
      <c r="N29" s="147">
        <f t="shared" si="2"/>
        <v>74</v>
      </c>
      <c r="O29" s="146">
        <f>M29</f>
        <v>54</v>
      </c>
      <c r="P29" s="147">
        <f>N29</f>
        <v>74</v>
      </c>
    </row>
    <row r="30" spans="1:16" ht="12.75" customHeight="1">
      <c r="A30" s="30">
        <v>18</v>
      </c>
      <c r="B30" s="148" t="s">
        <v>232</v>
      </c>
      <c r="C30" s="149">
        <v>198</v>
      </c>
      <c r="D30" s="150">
        <v>201</v>
      </c>
      <c r="E30" s="204">
        <v>199</v>
      </c>
      <c r="F30" s="205">
        <f>SUM(D30:D32)</f>
        <v>274</v>
      </c>
      <c r="G30" s="206">
        <f>SUM(E30:E32)</f>
        <v>272</v>
      </c>
      <c r="H30" s="207">
        <f t="shared" si="3"/>
        <v>30</v>
      </c>
      <c r="I30" s="208"/>
      <c r="J30" s="208"/>
      <c r="K30" s="209">
        <f t="shared" si="0"/>
        <v>28</v>
      </c>
      <c r="L30" s="209">
        <v>6</v>
      </c>
      <c r="M30" s="210">
        <f t="shared" si="1"/>
        <v>231</v>
      </c>
      <c r="N30" s="211">
        <f t="shared" si="2"/>
        <v>233</v>
      </c>
      <c r="O30" s="512">
        <f>SUM(M30:M32)</f>
        <v>314</v>
      </c>
      <c r="P30" s="513">
        <f>SUM(N30:N32)</f>
        <v>324</v>
      </c>
    </row>
    <row r="31" spans="1:16" ht="12.75" customHeight="1">
      <c r="A31" s="39">
        <v>18</v>
      </c>
      <c r="B31" s="157" t="s">
        <v>233</v>
      </c>
      <c r="C31" s="158">
        <v>42</v>
      </c>
      <c r="D31" s="159">
        <v>42</v>
      </c>
      <c r="E31" s="212">
        <v>42</v>
      </c>
      <c r="F31" s="213"/>
      <c r="G31" s="214"/>
      <c r="H31" s="215">
        <f t="shared" si="3"/>
        <v>6</v>
      </c>
      <c r="I31" s="216"/>
      <c r="J31" s="216"/>
      <c r="K31" s="217">
        <f t="shared" si="0"/>
        <v>6</v>
      </c>
      <c r="L31" s="217">
        <v>4</v>
      </c>
      <c r="M31" s="218">
        <f t="shared" si="1"/>
        <v>48</v>
      </c>
      <c r="N31" s="219">
        <f t="shared" si="2"/>
        <v>52</v>
      </c>
      <c r="O31" s="512"/>
      <c r="P31" s="512"/>
    </row>
    <row r="32" spans="1:16" ht="13.5" customHeight="1">
      <c r="A32" s="166">
        <v>18</v>
      </c>
      <c r="B32" s="167" t="s">
        <v>234</v>
      </c>
      <c r="C32" s="168">
        <v>31</v>
      </c>
      <c r="D32" s="169">
        <v>31</v>
      </c>
      <c r="E32" s="220">
        <v>31</v>
      </c>
      <c r="F32" s="221"/>
      <c r="G32" s="222"/>
      <c r="H32" s="223">
        <f t="shared" si="3"/>
        <v>4</v>
      </c>
      <c r="I32" s="224"/>
      <c r="J32" s="224"/>
      <c r="K32" s="225">
        <f t="shared" si="0"/>
        <v>4</v>
      </c>
      <c r="L32" s="225">
        <v>4</v>
      </c>
      <c r="M32" s="226">
        <f t="shared" si="1"/>
        <v>35</v>
      </c>
      <c r="N32" s="227">
        <f t="shared" si="2"/>
        <v>39</v>
      </c>
      <c r="O32" s="512"/>
      <c r="P32" s="512"/>
    </row>
    <row r="33" spans="1:16" ht="13.5" customHeight="1">
      <c r="A33" s="139">
        <v>19</v>
      </c>
      <c r="B33" s="140" t="s">
        <v>235</v>
      </c>
      <c r="C33" s="141">
        <v>196</v>
      </c>
      <c r="D33" s="142">
        <v>199</v>
      </c>
      <c r="E33" s="143">
        <v>194</v>
      </c>
      <c r="F33" s="142">
        <f>D33</f>
        <v>199</v>
      </c>
      <c r="G33" s="143">
        <f>E33</f>
        <v>194</v>
      </c>
      <c r="H33" s="142">
        <f t="shared" si="3"/>
        <v>29</v>
      </c>
      <c r="I33" s="144"/>
      <c r="J33" s="144"/>
      <c r="K33" s="145">
        <f t="shared" si="0"/>
        <v>27</v>
      </c>
      <c r="L33" s="145">
        <v>4</v>
      </c>
      <c r="M33" s="146">
        <f t="shared" si="1"/>
        <v>228</v>
      </c>
      <c r="N33" s="147">
        <f t="shared" si="2"/>
        <v>225</v>
      </c>
      <c r="O33" s="146">
        <f>M33</f>
        <v>228</v>
      </c>
      <c r="P33" s="147">
        <f>N33</f>
        <v>225</v>
      </c>
    </row>
    <row r="34" spans="1:16" ht="12.75" customHeight="1">
      <c r="A34" s="30">
        <v>20</v>
      </c>
      <c r="B34" s="148" t="s">
        <v>236</v>
      </c>
      <c r="C34" s="149">
        <v>69</v>
      </c>
      <c r="D34" s="150">
        <v>70</v>
      </c>
      <c r="E34" s="151">
        <v>72</v>
      </c>
      <c r="F34" s="152">
        <f>SUM(D34:D35)</f>
        <v>294</v>
      </c>
      <c r="G34" s="153">
        <f>SUM(E34:E35)</f>
        <v>293</v>
      </c>
      <c r="H34" s="150">
        <f t="shared" si="3"/>
        <v>10</v>
      </c>
      <c r="I34" s="32"/>
      <c r="J34" s="32"/>
      <c r="K34" s="154">
        <f t="shared" ref="K34:K65" si="4">ROUNDUP((E34-L34)*0.14,0)</f>
        <v>10</v>
      </c>
      <c r="L34" s="154">
        <v>2</v>
      </c>
      <c r="M34" s="155">
        <f t="shared" ref="M34:M65" si="5">D34+H34</f>
        <v>80</v>
      </c>
      <c r="N34" s="156">
        <f t="shared" ref="N34:N65" si="6">E34+K34+L34</f>
        <v>84</v>
      </c>
      <c r="O34" s="504">
        <f>SUM(M34:M35)</f>
        <v>337</v>
      </c>
      <c r="P34" s="505">
        <f>SUM(N34:N35)</f>
        <v>342</v>
      </c>
    </row>
    <row r="35" spans="1:16" ht="13.5" customHeight="1">
      <c r="A35" s="166">
        <v>20</v>
      </c>
      <c r="B35" s="167" t="s">
        <v>237</v>
      </c>
      <c r="C35" s="168">
        <v>220</v>
      </c>
      <c r="D35" s="169">
        <v>224</v>
      </c>
      <c r="E35" s="170">
        <v>221</v>
      </c>
      <c r="F35" s="171"/>
      <c r="G35" s="172"/>
      <c r="H35" s="169">
        <f t="shared" si="3"/>
        <v>33</v>
      </c>
      <c r="I35" s="173"/>
      <c r="J35" s="173"/>
      <c r="K35" s="174">
        <f t="shared" si="4"/>
        <v>31</v>
      </c>
      <c r="L35" s="174">
        <v>6</v>
      </c>
      <c r="M35" s="175">
        <f t="shared" si="5"/>
        <v>257</v>
      </c>
      <c r="N35" s="176">
        <f t="shared" si="6"/>
        <v>258</v>
      </c>
      <c r="O35" s="504"/>
      <c r="P35" s="504"/>
    </row>
    <row r="36" spans="1:16" ht="12.75" customHeight="1">
      <c r="A36" s="99">
        <v>21</v>
      </c>
      <c r="B36" s="100" t="s">
        <v>238</v>
      </c>
      <c r="C36" s="101">
        <v>184</v>
      </c>
      <c r="D36" s="102">
        <v>187</v>
      </c>
      <c r="E36" s="103">
        <v>184</v>
      </c>
      <c r="F36" s="104">
        <f>SUM(D36:D37)</f>
        <v>230</v>
      </c>
      <c r="G36" s="105">
        <f>SUM(E36:E37)</f>
        <v>230</v>
      </c>
      <c r="H36" s="102">
        <f t="shared" si="3"/>
        <v>28</v>
      </c>
      <c r="I36" s="106"/>
      <c r="J36" s="106"/>
      <c r="K36" s="107">
        <f t="shared" si="4"/>
        <v>26</v>
      </c>
      <c r="L36" s="107">
        <v>3</v>
      </c>
      <c r="M36" s="108">
        <f t="shared" si="5"/>
        <v>215</v>
      </c>
      <c r="N36" s="109">
        <f t="shared" si="6"/>
        <v>213</v>
      </c>
      <c r="O36" s="506">
        <f>SUM(M36:M37)</f>
        <v>264</v>
      </c>
      <c r="P36" s="507">
        <f>SUM(N36:N37)</f>
        <v>269</v>
      </c>
    </row>
    <row r="37" spans="1:16" ht="13.5" customHeight="1">
      <c r="A37" s="110">
        <v>21</v>
      </c>
      <c r="B37" s="111" t="s">
        <v>239</v>
      </c>
      <c r="C37" s="112">
        <v>43</v>
      </c>
      <c r="D37" s="113">
        <v>43</v>
      </c>
      <c r="E37" s="114">
        <v>46</v>
      </c>
      <c r="F37" s="115"/>
      <c r="G37" s="116"/>
      <c r="H37" s="113">
        <f t="shared" si="3"/>
        <v>6</v>
      </c>
      <c r="I37" s="117"/>
      <c r="J37" s="117"/>
      <c r="K37" s="118">
        <f t="shared" si="4"/>
        <v>7</v>
      </c>
      <c r="L37" s="118">
        <v>3</v>
      </c>
      <c r="M37" s="119">
        <f t="shared" si="5"/>
        <v>49</v>
      </c>
      <c r="N37" s="120">
        <f t="shared" si="6"/>
        <v>56</v>
      </c>
      <c r="O37" s="506"/>
      <c r="P37" s="506"/>
    </row>
    <row r="38" spans="1:16" ht="12.75" customHeight="1">
      <c r="A38" s="30">
        <v>22</v>
      </c>
      <c r="B38" s="148" t="s">
        <v>240</v>
      </c>
      <c r="C38" s="149">
        <v>95</v>
      </c>
      <c r="D38" s="150">
        <v>96</v>
      </c>
      <c r="E38" s="151">
        <v>97</v>
      </c>
      <c r="F38" s="152">
        <f>SUM(D38:D39)</f>
        <v>259</v>
      </c>
      <c r="G38" s="153">
        <f>SUM(E38:E39)</f>
        <v>261</v>
      </c>
      <c r="H38" s="150">
        <f>ROUNDDOWN(D38*0.13,0)</f>
        <v>12</v>
      </c>
      <c r="I38" s="32"/>
      <c r="J38" s="32"/>
      <c r="K38" s="154">
        <f t="shared" si="4"/>
        <v>13</v>
      </c>
      <c r="L38" s="154">
        <v>6</v>
      </c>
      <c r="M38" s="155">
        <f t="shared" si="5"/>
        <v>108</v>
      </c>
      <c r="N38" s="156">
        <f t="shared" si="6"/>
        <v>116</v>
      </c>
      <c r="O38" s="504">
        <f>SUM(M38:M39)</f>
        <v>292</v>
      </c>
      <c r="P38" s="505">
        <f>SUM(N38:N39)</f>
        <v>309</v>
      </c>
    </row>
    <row r="39" spans="1:16" ht="13.5" customHeight="1">
      <c r="A39" s="166">
        <v>22</v>
      </c>
      <c r="B39" s="167" t="s">
        <v>241</v>
      </c>
      <c r="C39" s="168">
        <v>160</v>
      </c>
      <c r="D39" s="169">
        <v>163</v>
      </c>
      <c r="E39" s="170">
        <v>164</v>
      </c>
      <c r="F39" s="171"/>
      <c r="G39" s="172"/>
      <c r="H39" s="169">
        <f>ROUNDDOWN(D39*0.13,0)</f>
        <v>21</v>
      </c>
      <c r="I39" s="173"/>
      <c r="J39" s="173"/>
      <c r="K39" s="174">
        <f t="shared" si="4"/>
        <v>22</v>
      </c>
      <c r="L39" s="174">
        <v>7</v>
      </c>
      <c r="M39" s="175">
        <f t="shared" si="5"/>
        <v>184</v>
      </c>
      <c r="N39" s="176">
        <f t="shared" si="6"/>
        <v>193</v>
      </c>
      <c r="O39" s="504"/>
      <c r="P39" s="504"/>
    </row>
    <row r="40" spans="1:16" ht="12.75" customHeight="1">
      <c r="A40" s="99">
        <v>23</v>
      </c>
      <c r="B40" s="100" t="s">
        <v>242</v>
      </c>
      <c r="C40" s="101">
        <v>265</v>
      </c>
      <c r="D40" s="102">
        <v>270</v>
      </c>
      <c r="E40" s="103">
        <v>266</v>
      </c>
      <c r="F40" s="104">
        <f>SUM(D40:D41)</f>
        <v>312</v>
      </c>
      <c r="G40" s="105">
        <f>SUM(E40:E41)</f>
        <v>308</v>
      </c>
      <c r="H40" s="102">
        <f t="shared" ref="H40:H52" si="7">ROUNDDOWN(D40*0.15,0)</f>
        <v>40</v>
      </c>
      <c r="I40" s="106"/>
      <c r="J40" s="106"/>
      <c r="K40" s="107">
        <f t="shared" si="4"/>
        <v>37</v>
      </c>
      <c r="L40" s="107">
        <v>2</v>
      </c>
      <c r="M40" s="108">
        <f t="shared" si="5"/>
        <v>310</v>
      </c>
      <c r="N40" s="109">
        <f t="shared" si="6"/>
        <v>305</v>
      </c>
      <c r="O40" s="506">
        <f>SUM(M40:M41)</f>
        <v>358</v>
      </c>
      <c r="P40" s="507">
        <f>SUM(N40:N41)</f>
        <v>355</v>
      </c>
    </row>
    <row r="41" spans="1:16" ht="13.5" customHeight="1">
      <c r="A41" s="110">
        <v>23</v>
      </c>
      <c r="B41" s="111" t="s">
        <v>243</v>
      </c>
      <c r="C41" s="112">
        <v>42</v>
      </c>
      <c r="D41" s="113">
        <v>42</v>
      </c>
      <c r="E41" s="114">
        <v>42</v>
      </c>
      <c r="F41" s="115"/>
      <c r="G41" s="116"/>
      <c r="H41" s="113">
        <f t="shared" si="7"/>
        <v>6</v>
      </c>
      <c r="I41" s="117"/>
      <c r="J41" s="117"/>
      <c r="K41" s="118">
        <f t="shared" si="4"/>
        <v>6</v>
      </c>
      <c r="L41" s="118">
        <v>2</v>
      </c>
      <c r="M41" s="119">
        <f t="shared" si="5"/>
        <v>48</v>
      </c>
      <c r="N41" s="120">
        <f t="shared" si="6"/>
        <v>50</v>
      </c>
      <c r="O41" s="506"/>
      <c r="P41" s="506"/>
    </row>
    <row r="42" spans="1:16" ht="12.75" customHeight="1">
      <c r="A42" s="30">
        <v>24</v>
      </c>
      <c r="B42" s="148" t="s">
        <v>244</v>
      </c>
      <c r="C42" s="149">
        <v>117</v>
      </c>
      <c r="D42" s="150">
        <v>119</v>
      </c>
      <c r="E42" s="151">
        <v>118</v>
      </c>
      <c r="F42" s="152">
        <f>SUM(D42:D44)</f>
        <v>203</v>
      </c>
      <c r="G42" s="153">
        <f>SUM(E42:E44)</f>
        <v>207</v>
      </c>
      <c r="H42" s="150">
        <f t="shared" si="7"/>
        <v>17</v>
      </c>
      <c r="I42" s="32"/>
      <c r="J42" s="32"/>
      <c r="K42" s="154">
        <f t="shared" si="4"/>
        <v>17</v>
      </c>
      <c r="L42" s="154">
        <v>1</v>
      </c>
      <c r="M42" s="155">
        <f t="shared" si="5"/>
        <v>136</v>
      </c>
      <c r="N42" s="156">
        <f t="shared" si="6"/>
        <v>136</v>
      </c>
      <c r="O42" s="504">
        <f>SUM(M42:M44)</f>
        <v>232</v>
      </c>
      <c r="P42" s="505">
        <f>SUM(N42:N44)</f>
        <v>242</v>
      </c>
    </row>
    <row r="43" spans="1:16" ht="12.75" customHeight="1">
      <c r="A43" s="39">
        <v>24</v>
      </c>
      <c r="B43" s="157" t="s">
        <v>245</v>
      </c>
      <c r="C43" s="158">
        <v>43</v>
      </c>
      <c r="D43" s="159">
        <v>43</v>
      </c>
      <c r="E43" s="160">
        <v>43</v>
      </c>
      <c r="F43" s="161"/>
      <c r="G43" s="162"/>
      <c r="H43" s="159">
        <f t="shared" si="7"/>
        <v>6</v>
      </c>
      <c r="I43" s="52"/>
      <c r="J43" s="52"/>
      <c r="K43" s="163">
        <f t="shared" si="4"/>
        <v>6</v>
      </c>
      <c r="L43" s="163">
        <v>1</v>
      </c>
      <c r="M43" s="164">
        <f t="shared" si="5"/>
        <v>49</v>
      </c>
      <c r="N43" s="165">
        <f t="shared" si="6"/>
        <v>50</v>
      </c>
      <c r="O43" s="504"/>
      <c r="P43" s="504"/>
    </row>
    <row r="44" spans="1:16" ht="13.5" customHeight="1">
      <c r="A44" s="166">
        <v>24</v>
      </c>
      <c r="B44" s="167" t="s">
        <v>246</v>
      </c>
      <c r="C44" s="168">
        <v>41</v>
      </c>
      <c r="D44" s="169">
        <v>41</v>
      </c>
      <c r="E44" s="170">
        <v>46</v>
      </c>
      <c r="F44" s="171"/>
      <c r="G44" s="172"/>
      <c r="H44" s="169">
        <f t="shared" si="7"/>
        <v>6</v>
      </c>
      <c r="I44" s="173"/>
      <c r="J44" s="173"/>
      <c r="K44" s="174">
        <f t="shared" si="4"/>
        <v>7</v>
      </c>
      <c r="L44" s="174">
        <v>3</v>
      </c>
      <c r="M44" s="175">
        <f t="shared" si="5"/>
        <v>47</v>
      </c>
      <c r="N44" s="176">
        <f t="shared" si="6"/>
        <v>56</v>
      </c>
      <c r="O44" s="504"/>
      <c r="P44" s="504"/>
    </row>
    <row r="45" spans="1:16" ht="13.5" customHeight="1">
      <c r="A45" s="139">
        <v>25</v>
      </c>
      <c r="B45" s="140" t="s">
        <v>247</v>
      </c>
      <c r="C45" s="141">
        <v>181</v>
      </c>
      <c r="D45" s="142">
        <v>184</v>
      </c>
      <c r="E45" s="143">
        <v>180</v>
      </c>
      <c r="F45" s="142">
        <f t="shared" ref="F45:G49" si="8">D45</f>
        <v>184</v>
      </c>
      <c r="G45" s="143">
        <f t="shared" si="8"/>
        <v>180</v>
      </c>
      <c r="H45" s="142">
        <f t="shared" si="7"/>
        <v>27</v>
      </c>
      <c r="I45" s="144"/>
      <c r="J45" s="144"/>
      <c r="K45" s="145">
        <f t="shared" si="4"/>
        <v>26</v>
      </c>
      <c r="L45" s="145">
        <v>0</v>
      </c>
      <c r="M45" s="146">
        <f t="shared" si="5"/>
        <v>211</v>
      </c>
      <c r="N45" s="147">
        <f t="shared" si="6"/>
        <v>206</v>
      </c>
      <c r="O45" s="146">
        <f t="shared" ref="O45:P49" si="9">M45</f>
        <v>211</v>
      </c>
      <c r="P45" s="147">
        <f t="shared" si="9"/>
        <v>206</v>
      </c>
    </row>
    <row r="46" spans="1:16" ht="13.5" customHeight="1">
      <c r="A46" s="130">
        <v>26</v>
      </c>
      <c r="B46" s="131" t="s">
        <v>248</v>
      </c>
      <c r="C46" s="132">
        <v>55</v>
      </c>
      <c r="D46" s="133">
        <v>56</v>
      </c>
      <c r="E46" s="134">
        <v>57</v>
      </c>
      <c r="F46" s="133">
        <f t="shared" si="8"/>
        <v>56</v>
      </c>
      <c r="G46" s="134">
        <f t="shared" si="8"/>
        <v>57</v>
      </c>
      <c r="H46" s="133">
        <f t="shared" si="7"/>
        <v>8</v>
      </c>
      <c r="I46" s="135"/>
      <c r="J46" s="135"/>
      <c r="K46" s="136">
        <f t="shared" si="4"/>
        <v>8</v>
      </c>
      <c r="L46" s="136">
        <v>5</v>
      </c>
      <c r="M46" s="137">
        <f t="shared" si="5"/>
        <v>64</v>
      </c>
      <c r="N46" s="138">
        <f t="shared" si="6"/>
        <v>70</v>
      </c>
      <c r="O46" s="137">
        <f t="shared" si="9"/>
        <v>64</v>
      </c>
      <c r="P46" s="138">
        <f t="shared" si="9"/>
        <v>70</v>
      </c>
    </row>
    <row r="47" spans="1:16" ht="13.5" customHeight="1">
      <c r="A47" s="139">
        <v>27</v>
      </c>
      <c r="B47" s="140" t="s">
        <v>249</v>
      </c>
      <c r="C47" s="141">
        <v>55</v>
      </c>
      <c r="D47" s="142">
        <v>56</v>
      </c>
      <c r="E47" s="143">
        <v>55</v>
      </c>
      <c r="F47" s="142">
        <f t="shared" si="8"/>
        <v>56</v>
      </c>
      <c r="G47" s="143">
        <f t="shared" si="8"/>
        <v>55</v>
      </c>
      <c r="H47" s="142">
        <f t="shared" si="7"/>
        <v>8</v>
      </c>
      <c r="I47" s="144"/>
      <c r="J47" s="144"/>
      <c r="K47" s="145">
        <f t="shared" si="4"/>
        <v>7</v>
      </c>
      <c r="L47" s="145">
        <v>5</v>
      </c>
      <c r="M47" s="146">
        <f t="shared" si="5"/>
        <v>64</v>
      </c>
      <c r="N47" s="147">
        <f t="shared" si="6"/>
        <v>67</v>
      </c>
      <c r="O47" s="146">
        <f t="shared" si="9"/>
        <v>64</v>
      </c>
      <c r="P47" s="147">
        <f t="shared" si="9"/>
        <v>67</v>
      </c>
    </row>
    <row r="48" spans="1:16" ht="13.5" customHeight="1">
      <c r="A48" s="177">
        <v>31</v>
      </c>
      <c r="B48" s="178" t="s">
        <v>250</v>
      </c>
      <c r="C48" s="179">
        <v>98</v>
      </c>
      <c r="D48" s="180">
        <v>99</v>
      </c>
      <c r="E48" s="181">
        <v>97</v>
      </c>
      <c r="F48" s="180">
        <f t="shared" si="8"/>
        <v>99</v>
      </c>
      <c r="G48" s="181">
        <f t="shared" si="8"/>
        <v>97</v>
      </c>
      <c r="H48" s="180">
        <f t="shared" si="7"/>
        <v>14</v>
      </c>
      <c r="I48" s="182"/>
      <c r="J48" s="182"/>
      <c r="K48" s="183">
        <f t="shared" si="4"/>
        <v>14</v>
      </c>
      <c r="L48" s="183">
        <v>2</v>
      </c>
      <c r="M48" s="184">
        <f t="shared" si="5"/>
        <v>113</v>
      </c>
      <c r="N48" s="185">
        <f t="shared" si="6"/>
        <v>113</v>
      </c>
      <c r="O48" s="184">
        <f t="shared" si="9"/>
        <v>113</v>
      </c>
      <c r="P48" s="185">
        <f t="shared" si="9"/>
        <v>113</v>
      </c>
    </row>
    <row r="49" spans="1:16" ht="13.5" customHeight="1">
      <c r="A49" s="139">
        <v>32</v>
      </c>
      <c r="B49" s="140" t="s">
        <v>251</v>
      </c>
      <c r="C49" s="141">
        <v>84</v>
      </c>
      <c r="D49" s="142">
        <v>85</v>
      </c>
      <c r="E49" s="143">
        <v>88</v>
      </c>
      <c r="F49" s="142">
        <f t="shared" si="8"/>
        <v>85</v>
      </c>
      <c r="G49" s="143">
        <f t="shared" si="8"/>
        <v>88</v>
      </c>
      <c r="H49" s="142">
        <f t="shared" si="7"/>
        <v>12</v>
      </c>
      <c r="I49" s="144"/>
      <c r="J49" s="144"/>
      <c r="K49" s="145">
        <f t="shared" si="4"/>
        <v>13</v>
      </c>
      <c r="L49" s="145">
        <v>0</v>
      </c>
      <c r="M49" s="146">
        <f t="shared" si="5"/>
        <v>97</v>
      </c>
      <c r="N49" s="147">
        <f t="shared" si="6"/>
        <v>101</v>
      </c>
      <c r="O49" s="146">
        <f t="shared" si="9"/>
        <v>97</v>
      </c>
      <c r="P49" s="147">
        <f t="shared" si="9"/>
        <v>101</v>
      </c>
    </row>
    <row r="50" spans="1:16" ht="12.75" customHeight="1">
      <c r="A50" s="30">
        <v>33</v>
      </c>
      <c r="B50" s="148" t="s">
        <v>252</v>
      </c>
      <c r="C50" s="149">
        <v>36</v>
      </c>
      <c r="D50" s="150">
        <v>36</v>
      </c>
      <c r="E50" s="151">
        <v>36</v>
      </c>
      <c r="F50" s="152">
        <f>SUM(D50:D51)</f>
        <v>62</v>
      </c>
      <c r="G50" s="153">
        <f>SUM(E50:E51)</f>
        <v>62</v>
      </c>
      <c r="H50" s="150">
        <f t="shared" si="7"/>
        <v>5</v>
      </c>
      <c r="I50" s="32"/>
      <c r="J50" s="32"/>
      <c r="K50" s="154">
        <f t="shared" si="4"/>
        <v>6</v>
      </c>
      <c r="L50" s="154">
        <v>0</v>
      </c>
      <c r="M50" s="155">
        <f t="shared" si="5"/>
        <v>41</v>
      </c>
      <c r="N50" s="156">
        <f t="shared" si="6"/>
        <v>42</v>
      </c>
      <c r="O50" s="504">
        <f>SUM(M50:M51)</f>
        <v>70</v>
      </c>
      <c r="P50" s="505">
        <f>SUM(N50:N51)</f>
        <v>73</v>
      </c>
    </row>
    <row r="51" spans="1:16" ht="13.5" customHeight="1">
      <c r="A51" s="166">
        <v>33</v>
      </c>
      <c r="B51" s="167" t="s">
        <v>253</v>
      </c>
      <c r="C51" s="168">
        <v>26</v>
      </c>
      <c r="D51" s="169">
        <v>26</v>
      </c>
      <c r="E51" s="170">
        <v>26</v>
      </c>
      <c r="F51" s="171"/>
      <c r="G51" s="172"/>
      <c r="H51" s="169">
        <f t="shared" si="7"/>
        <v>3</v>
      </c>
      <c r="I51" s="173"/>
      <c r="J51" s="173"/>
      <c r="K51" s="174">
        <f t="shared" si="4"/>
        <v>4</v>
      </c>
      <c r="L51" s="174">
        <v>1</v>
      </c>
      <c r="M51" s="175">
        <f t="shared" si="5"/>
        <v>29</v>
      </c>
      <c r="N51" s="176">
        <f t="shared" si="6"/>
        <v>31</v>
      </c>
      <c r="O51" s="504"/>
      <c r="P51" s="504"/>
    </row>
    <row r="52" spans="1:16" ht="12.75" customHeight="1">
      <c r="A52" s="99">
        <v>34</v>
      </c>
      <c r="B52" s="100" t="s">
        <v>254</v>
      </c>
      <c r="C52" s="101">
        <v>51</v>
      </c>
      <c r="D52" s="102">
        <v>52</v>
      </c>
      <c r="E52" s="103">
        <v>51</v>
      </c>
      <c r="F52" s="104">
        <f>SUM(D52:D54)</f>
        <v>389</v>
      </c>
      <c r="G52" s="105">
        <f>SUM(E52:E54)</f>
        <v>384</v>
      </c>
      <c r="H52" s="102">
        <f t="shared" si="7"/>
        <v>7</v>
      </c>
      <c r="I52" s="106"/>
      <c r="J52" s="106"/>
      <c r="K52" s="107">
        <f t="shared" si="4"/>
        <v>7</v>
      </c>
      <c r="L52" s="107">
        <v>2</v>
      </c>
      <c r="M52" s="108">
        <f t="shared" si="5"/>
        <v>59</v>
      </c>
      <c r="N52" s="109">
        <f t="shared" si="6"/>
        <v>60</v>
      </c>
      <c r="O52" s="506">
        <f>SUM(M52:M54)</f>
        <v>439</v>
      </c>
      <c r="P52" s="507">
        <f>SUM(N52:N54)</f>
        <v>447</v>
      </c>
    </row>
    <row r="53" spans="1:16" ht="12.75" customHeight="1">
      <c r="A53" s="34">
        <v>34</v>
      </c>
      <c r="B53" s="228" t="s">
        <v>255</v>
      </c>
      <c r="C53" s="229">
        <v>299</v>
      </c>
      <c r="D53" s="230">
        <v>304</v>
      </c>
      <c r="E53" s="231">
        <v>298</v>
      </c>
      <c r="F53" s="232"/>
      <c r="G53" s="233"/>
      <c r="H53" s="230">
        <f>ROUNDDOWN(D53*0.13,0)</f>
        <v>39</v>
      </c>
      <c r="I53" s="49"/>
      <c r="J53" s="49"/>
      <c r="K53" s="234">
        <f t="shared" si="4"/>
        <v>41</v>
      </c>
      <c r="L53" s="234">
        <v>6</v>
      </c>
      <c r="M53" s="235">
        <f t="shared" si="5"/>
        <v>343</v>
      </c>
      <c r="N53" s="236">
        <f t="shared" si="6"/>
        <v>345</v>
      </c>
      <c r="O53" s="506"/>
      <c r="P53" s="506"/>
    </row>
    <row r="54" spans="1:16" ht="13.5" customHeight="1">
      <c r="A54" s="110">
        <v>34</v>
      </c>
      <c r="B54" s="111" t="s">
        <v>256</v>
      </c>
      <c r="C54" s="112">
        <v>33</v>
      </c>
      <c r="D54" s="113">
        <v>33</v>
      </c>
      <c r="E54" s="114">
        <v>35</v>
      </c>
      <c r="F54" s="115"/>
      <c r="G54" s="116"/>
      <c r="H54" s="113">
        <f t="shared" ref="H54:H59" si="10">ROUNDDOWN(D54*0.15,0)</f>
        <v>4</v>
      </c>
      <c r="I54" s="117"/>
      <c r="J54" s="117"/>
      <c r="K54" s="118">
        <f t="shared" si="4"/>
        <v>5</v>
      </c>
      <c r="L54" s="118">
        <v>2</v>
      </c>
      <c r="M54" s="119">
        <f t="shared" si="5"/>
        <v>37</v>
      </c>
      <c r="N54" s="120">
        <f t="shared" si="6"/>
        <v>42</v>
      </c>
      <c r="O54" s="506"/>
      <c r="P54" s="506"/>
    </row>
    <row r="55" spans="1:16" ht="13.5" customHeight="1">
      <c r="A55" s="121">
        <v>35</v>
      </c>
      <c r="B55" s="122" t="s">
        <v>257</v>
      </c>
      <c r="C55" s="123">
        <v>81</v>
      </c>
      <c r="D55" s="124">
        <v>82</v>
      </c>
      <c r="E55" s="125">
        <v>82</v>
      </c>
      <c r="F55" s="124">
        <f>D55</f>
        <v>82</v>
      </c>
      <c r="G55" s="125">
        <f>E55</f>
        <v>82</v>
      </c>
      <c r="H55" s="124">
        <f t="shared" si="10"/>
        <v>12</v>
      </c>
      <c r="I55" s="126"/>
      <c r="J55" s="126"/>
      <c r="K55" s="127">
        <f t="shared" si="4"/>
        <v>12</v>
      </c>
      <c r="L55" s="127">
        <v>2</v>
      </c>
      <c r="M55" s="128">
        <f t="shared" si="5"/>
        <v>94</v>
      </c>
      <c r="N55" s="129">
        <f t="shared" si="6"/>
        <v>96</v>
      </c>
      <c r="O55" s="128">
        <f>M55</f>
        <v>94</v>
      </c>
      <c r="P55" s="129">
        <f>N55</f>
        <v>96</v>
      </c>
    </row>
    <row r="56" spans="1:16" ht="12.75" customHeight="1">
      <c r="A56" s="99">
        <v>36</v>
      </c>
      <c r="B56" s="100" t="s">
        <v>258</v>
      </c>
      <c r="C56" s="101">
        <v>91</v>
      </c>
      <c r="D56" s="102">
        <v>92</v>
      </c>
      <c r="E56" s="103">
        <v>92</v>
      </c>
      <c r="F56" s="104">
        <f>SUM(D56:D58)</f>
        <v>254</v>
      </c>
      <c r="G56" s="105">
        <f>SUM(E56:E58)</f>
        <v>254</v>
      </c>
      <c r="H56" s="102">
        <f t="shared" si="10"/>
        <v>13</v>
      </c>
      <c r="I56" s="106"/>
      <c r="J56" s="106"/>
      <c r="K56" s="107">
        <f t="shared" si="4"/>
        <v>13</v>
      </c>
      <c r="L56" s="107">
        <v>0</v>
      </c>
      <c r="M56" s="108">
        <f t="shared" si="5"/>
        <v>105</v>
      </c>
      <c r="N56" s="109">
        <f t="shared" si="6"/>
        <v>105</v>
      </c>
      <c r="O56" s="506">
        <f>SUM(M56:M58)</f>
        <v>290</v>
      </c>
      <c r="P56" s="507">
        <f>SUM(N56:N58)</f>
        <v>291</v>
      </c>
    </row>
    <row r="57" spans="1:16" ht="12.75" customHeight="1">
      <c r="A57" s="34">
        <v>36</v>
      </c>
      <c r="B57" s="228" t="s">
        <v>259</v>
      </c>
      <c r="C57" s="229">
        <v>45</v>
      </c>
      <c r="D57" s="230">
        <v>45</v>
      </c>
      <c r="E57" s="231">
        <v>46</v>
      </c>
      <c r="F57" s="232"/>
      <c r="G57" s="233"/>
      <c r="H57" s="230">
        <f t="shared" si="10"/>
        <v>6</v>
      </c>
      <c r="I57" s="49"/>
      <c r="J57" s="49"/>
      <c r="K57" s="234">
        <f t="shared" si="4"/>
        <v>7</v>
      </c>
      <c r="L57" s="234">
        <v>0</v>
      </c>
      <c r="M57" s="235">
        <f t="shared" si="5"/>
        <v>51</v>
      </c>
      <c r="N57" s="236">
        <f t="shared" si="6"/>
        <v>53</v>
      </c>
      <c r="O57" s="506"/>
      <c r="P57" s="506"/>
    </row>
    <row r="58" spans="1:16" ht="13.5" customHeight="1">
      <c r="A58" s="110">
        <v>36</v>
      </c>
      <c r="B58" s="111" t="s">
        <v>260</v>
      </c>
      <c r="C58" s="112">
        <v>115</v>
      </c>
      <c r="D58" s="113">
        <v>117</v>
      </c>
      <c r="E58" s="114">
        <v>116</v>
      </c>
      <c r="F58" s="115"/>
      <c r="G58" s="116"/>
      <c r="H58" s="113">
        <f t="shared" si="10"/>
        <v>17</v>
      </c>
      <c r="I58" s="117"/>
      <c r="J58" s="117"/>
      <c r="K58" s="118">
        <f t="shared" si="4"/>
        <v>17</v>
      </c>
      <c r="L58" s="118">
        <v>0</v>
      </c>
      <c r="M58" s="119">
        <f t="shared" si="5"/>
        <v>134</v>
      </c>
      <c r="N58" s="120">
        <f t="shared" si="6"/>
        <v>133</v>
      </c>
      <c r="O58" s="506"/>
      <c r="P58" s="506"/>
    </row>
    <row r="59" spans="1:16" ht="13.5" customHeight="1">
      <c r="A59" s="177">
        <v>37</v>
      </c>
      <c r="B59" s="178" t="s">
        <v>261</v>
      </c>
      <c r="C59" s="179">
        <v>145</v>
      </c>
      <c r="D59" s="180">
        <v>147</v>
      </c>
      <c r="E59" s="181">
        <v>148</v>
      </c>
      <c r="F59" s="180">
        <f t="shared" ref="F59:G62" si="11">D59</f>
        <v>147</v>
      </c>
      <c r="G59" s="181">
        <f t="shared" si="11"/>
        <v>148</v>
      </c>
      <c r="H59" s="180">
        <f t="shared" si="10"/>
        <v>22</v>
      </c>
      <c r="I59" s="182"/>
      <c r="J59" s="182"/>
      <c r="K59" s="183">
        <f t="shared" si="4"/>
        <v>20</v>
      </c>
      <c r="L59" s="183">
        <v>6</v>
      </c>
      <c r="M59" s="184">
        <f t="shared" si="5"/>
        <v>169</v>
      </c>
      <c r="N59" s="185">
        <f t="shared" si="6"/>
        <v>174</v>
      </c>
      <c r="O59" s="184">
        <f t="shared" ref="O59:P62" si="12">M59</f>
        <v>169</v>
      </c>
      <c r="P59" s="185">
        <f t="shared" si="12"/>
        <v>174</v>
      </c>
    </row>
    <row r="60" spans="1:16" ht="13.5" customHeight="1">
      <c r="A60" s="139">
        <v>38</v>
      </c>
      <c r="B60" s="140" t="s">
        <v>262</v>
      </c>
      <c r="C60" s="141">
        <v>172</v>
      </c>
      <c r="D60" s="142">
        <v>175</v>
      </c>
      <c r="E60" s="143">
        <v>172</v>
      </c>
      <c r="F60" s="142">
        <f t="shared" si="11"/>
        <v>175</v>
      </c>
      <c r="G60" s="143">
        <f t="shared" si="11"/>
        <v>172</v>
      </c>
      <c r="H60" s="142">
        <f>ROUNDDOWN(D60*0.13,0)</f>
        <v>22</v>
      </c>
      <c r="I60" s="144"/>
      <c r="J60" s="144"/>
      <c r="K60" s="145">
        <f t="shared" si="4"/>
        <v>23</v>
      </c>
      <c r="L60" s="145">
        <v>9</v>
      </c>
      <c r="M60" s="146">
        <f t="shared" si="5"/>
        <v>197</v>
      </c>
      <c r="N60" s="147">
        <f t="shared" si="6"/>
        <v>204</v>
      </c>
      <c r="O60" s="146">
        <f t="shared" si="12"/>
        <v>197</v>
      </c>
      <c r="P60" s="147">
        <f t="shared" si="12"/>
        <v>204</v>
      </c>
    </row>
    <row r="61" spans="1:16" ht="13.5" customHeight="1">
      <c r="A61" s="177">
        <v>39</v>
      </c>
      <c r="B61" s="178" t="s">
        <v>263</v>
      </c>
      <c r="C61" s="179">
        <v>114</v>
      </c>
      <c r="D61" s="180">
        <v>116</v>
      </c>
      <c r="E61" s="181">
        <v>123</v>
      </c>
      <c r="F61" s="180">
        <f t="shared" si="11"/>
        <v>116</v>
      </c>
      <c r="G61" s="181">
        <f t="shared" si="11"/>
        <v>123</v>
      </c>
      <c r="H61" s="180">
        <f>ROUNDDOWN(D61*0.15,0)</f>
        <v>17</v>
      </c>
      <c r="I61" s="182"/>
      <c r="J61" s="182"/>
      <c r="K61" s="183">
        <f t="shared" si="4"/>
        <v>18</v>
      </c>
      <c r="L61" s="183">
        <v>1</v>
      </c>
      <c r="M61" s="184">
        <f t="shared" si="5"/>
        <v>133</v>
      </c>
      <c r="N61" s="185">
        <f t="shared" si="6"/>
        <v>142</v>
      </c>
      <c r="O61" s="184">
        <f t="shared" si="12"/>
        <v>133</v>
      </c>
      <c r="P61" s="185">
        <f t="shared" si="12"/>
        <v>142</v>
      </c>
    </row>
    <row r="62" spans="1:16" ht="13.5" customHeight="1">
      <c r="A62" s="139">
        <v>40</v>
      </c>
      <c r="B62" s="140" t="s">
        <v>264</v>
      </c>
      <c r="C62" s="141">
        <v>216</v>
      </c>
      <c r="D62" s="142">
        <v>220</v>
      </c>
      <c r="E62" s="143">
        <v>220</v>
      </c>
      <c r="F62" s="142">
        <f t="shared" si="11"/>
        <v>220</v>
      </c>
      <c r="G62" s="143">
        <f t="shared" si="11"/>
        <v>220</v>
      </c>
      <c r="H62" s="142">
        <f>ROUNDDOWN(D62*0.15,0)</f>
        <v>33</v>
      </c>
      <c r="I62" s="144"/>
      <c r="J62" s="144"/>
      <c r="K62" s="145">
        <f t="shared" si="4"/>
        <v>31</v>
      </c>
      <c r="L62" s="145">
        <v>0</v>
      </c>
      <c r="M62" s="146">
        <f t="shared" si="5"/>
        <v>253</v>
      </c>
      <c r="N62" s="147">
        <f t="shared" si="6"/>
        <v>251</v>
      </c>
      <c r="O62" s="146">
        <f t="shared" si="12"/>
        <v>253</v>
      </c>
      <c r="P62" s="147">
        <f t="shared" si="12"/>
        <v>251</v>
      </c>
    </row>
    <row r="63" spans="1:16" ht="12.75" customHeight="1">
      <c r="A63" s="30">
        <v>41</v>
      </c>
      <c r="B63" s="148" t="s">
        <v>265</v>
      </c>
      <c r="C63" s="149">
        <v>46</v>
      </c>
      <c r="D63" s="150">
        <v>46</v>
      </c>
      <c r="E63" s="151">
        <v>46</v>
      </c>
      <c r="F63" s="152">
        <f>SUM(D63:D64)</f>
        <v>105</v>
      </c>
      <c r="G63" s="153">
        <f>SUM(E63:E64)</f>
        <v>104</v>
      </c>
      <c r="H63" s="150">
        <f>ROUNDDOWN(D63*0.15,0)</f>
        <v>6</v>
      </c>
      <c r="I63" s="32"/>
      <c r="J63" s="32"/>
      <c r="K63" s="154">
        <f t="shared" si="4"/>
        <v>7</v>
      </c>
      <c r="L63" s="154">
        <v>0</v>
      </c>
      <c r="M63" s="155">
        <f t="shared" si="5"/>
        <v>52</v>
      </c>
      <c r="N63" s="156">
        <f t="shared" si="6"/>
        <v>53</v>
      </c>
      <c r="O63" s="504">
        <f>SUM(M63:M64)</f>
        <v>119</v>
      </c>
      <c r="P63" s="505">
        <f>SUM(N63:N64)</f>
        <v>121</v>
      </c>
    </row>
    <row r="64" spans="1:16" ht="13.5" customHeight="1">
      <c r="A64" s="166">
        <v>41</v>
      </c>
      <c r="B64" s="167" t="s">
        <v>266</v>
      </c>
      <c r="C64" s="168">
        <v>58</v>
      </c>
      <c r="D64" s="169">
        <v>59</v>
      </c>
      <c r="E64" s="170">
        <v>58</v>
      </c>
      <c r="F64" s="171"/>
      <c r="G64" s="172"/>
      <c r="H64" s="169">
        <f>ROUNDDOWN(D64*0.15,0)</f>
        <v>8</v>
      </c>
      <c r="I64" s="173"/>
      <c r="J64" s="173"/>
      <c r="K64" s="174">
        <f t="shared" si="4"/>
        <v>8</v>
      </c>
      <c r="L64" s="174">
        <v>2</v>
      </c>
      <c r="M64" s="175">
        <f t="shared" si="5"/>
        <v>67</v>
      </c>
      <c r="N64" s="176">
        <f t="shared" si="6"/>
        <v>68</v>
      </c>
      <c r="O64" s="504"/>
      <c r="P64" s="504"/>
    </row>
    <row r="65" spans="1:16" ht="13.5" customHeight="1">
      <c r="A65" s="121">
        <v>42</v>
      </c>
      <c r="B65" s="122" t="s">
        <v>267</v>
      </c>
      <c r="C65" s="123">
        <v>179</v>
      </c>
      <c r="D65" s="124">
        <v>182</v>
      </c>
      <c r="E65" s="125">
        <v>187</v>
      </c>
      <c r="F65" s="124">
        <f t="shared" ref="F65:G68" si="13">D65</f>
        <v>182</v>
      </c>
      <c r="G65" s="125">
        <f t="shared" si="13"/>
        <v>187</v>
      </c>
      <c r="H65" s="124">
        <f>ROUNDDOWN(D65*0.15,0)</f>
        <v>27</v>
      </c>
      <c r="I65" s="126"/>
      <c r="J65" s="126"/>
      <c r="K65" s="127">
        <f t="shared" si="4"/>
        <v>26</v>
      </c>
      <c r="L65" s="127">
        <v>3</v>
      </c>
      <c r="M65" s="128">
        <f t="shared" si="5"/>
        <v>209</v>
      </c>
      <c r="N65" s="129">
        <f t="shared" si="6"/>
        <v>216</v>
      </c>
      <c r="O65" s="128">
        <f t="shared" ref="O65:P68" si="14">M65</f>
        <v>209</v>
      </c>
      <c r="P65" s="129">
        <f t="shared" si="14"/>
        <v>216</v>
      </c>
    </row>
    <row r="66" spans="1:16" ht="13.5" customHeight="1">
      <c r="A66" s="139">
        <v>44</v>
      </c>
      <c r="B66" s="140" t="s">
        <v>268</v>
      </c>
      <c r="C66" s="141">
        <v>117</v>
      </c>
      <c r="D66" s="142">
        <v>119</v>
      </c>
      <c r="E66" s="143">
        <v>120</v>
      </c>
      <c r="F66" s="142">
        <f t="shared" si="13"/>
        <v>119</v>
      </c>
      <c r="G66" s="143">
        <f t="shared" si="13"/>
        <v>120</v>
      </c>
      <c r="H66" s="142">
        <f>ROUNDDOWN(D66*0.13,0)</f>
        <v>15</v>
      </c>
      <c r="I66" s="144"/>
      <c r="J66" s="144"/>
      <c r="K66" s="145">
        <f t="shared" ref="K66:K97" si="15">ROUNDUP((E66-L66)*0.14,0)</f>
        <v>16</v>
      </c>
      <c r="L66" s="145">
        <v>6</v>
      </c>
      <c r="M66" s="146">
        <f t="shared" ref="M66:M97" si="16">D66+H66</f>
        <v>134</v>
      </c>
      <c r="N66" s="147">
        <f t="shared" ref="N66:N97" si="17">E66+K66+L66</f>
        <v>142</v>
      </c>
      <c r="O66" s="146">
        <f t="shared" si="14"/>
        <v>134</v>
      </c>
      <c r="P66" s="147">
        <f t="shared" si="14"/>
        <v>142</v>
      </c>
    </row>
    <row r="67" spans="1:16" ht="13.5" customHeight="1">
      <c r="A67" s="177">
        <v>45</v>
      </c>
      <c r="B67" s="178" t="s">
        <v>269</v>
      </c>
      <c r="C67" s="179">
        <v>67</v>
      </c>
      <c r="D67" s="180">
        <v>68</v>
      </c>
      <c r="E67" s="181">
        <v>68</v>
      </c>
      <c r="F67" s="180">
        <f t="shared" si="13"/>
        <v>68</v>
      </c>
      <c r="G67" s="181">
        <f t="shared" si="13"/>
        <v>68</v>
      </c>
      <c r="H67" s="180">
        <f t="shared" ref="H67:H78" si="18">ROUNDDOWN(D67*0.15,0)</f>
        <v>10</v>
      </c>
      <c r="I67" s="182"/>
      <c r="J67" s="182"/>
      <c r="K67" s="183">
        <f t="shared" si="15"/>
        <v>10</v>
      </c>
      <c r="L67" s="183">
        <v>3</v>
      </c>
      <c r="M67" s="184">
        <f t="shared" si="16"/>
        <v>78</v>
      </c>
      <c r="N67" s="185">
        <f t="shared" si="17"/>
        <v>81</v>
      </c>
      <c r="O67" s="184">
        <f t="shared" si="14"/>
        <v>78</v>
      </c>
      <c r="P67" s="185">
        <f t="shared" si="14"/>
        <v>81</v>
      </c>
    </row>
    <row r="68" spans="1:16" ht="13.5" customHeight="1">
      <c r="A68" s="237">
        <v>46</v>
      </c>
      <c r="B68" s="238" t="s">
        <v>270</v>
      </c>
      <c r="C68" s="239">
        <v>62</v>
      </c>
      <c r="D68" s="240">
        <v>63</v>
      </c>
      <c r="E68" s="241">
        <v>63</v>
      </c>
      <c r="F68" s="240">
        <f t="shared" si="13"/>
        <v>63</v>
      </c>
      <c r="G68" s="241">
        <f t="shared" si="13"/>
        <v>63</v>
      </c>
      <c r="H68" s="240">
        <f t="shared" si="18"/>
        <v>9</v>
      </c>
      <c r="I68" s="242"/>
      <c r="J68" s="242"/>
      <c r="K68" s="243">
        <f t="shared" si="15"/>
        <v>9</v>
      </c>
      <c r="L68" s="243">
        <v>0</v>
      </c>
      <c r="M68" s="244">
        <f t="shared" si="16"/>
        <v>72</v>
      </c>
      <c r="N68" s="245">
        <f t="shared" si="17"/>
        <v>72</v>
      </c>
      <c r="O68" s="244">
        <f t="shared" si="14"/>
        <v>72</v>
      </c>
      <c r="P68" s="245">
        <f t="shared" si="14"/>
        <v>72</v>
      </c>
    </row>
    <row r="69" spans="1:16" ht="12.75" customHeight="1">
      <c r="A69" s="30">
        <v>47</v>
      </c>
      <c r="B69" s="148" t="s">
        <v>271</v>
      </c>
      <c r="C69" s="149">
        <v>30</v>
      </c>
      <c r="D69" s="150">
        <v>30</v>
      </c>
      <c r="E69" s="151">
        <v>29</v>
      </c>
      <c r="F69" s="152">
        <f>SUM(D69:D70)</f>
        <v>83</v>
      </c>
      <c r="G69" s="153">
        <f>SUM(E69:E70)</f>
        <v>79</v>
      </c>
      <c r="H69" s="150">
        <f t="shared" si="18"/>
        <v>4</v>
      </c>
      <c r="I69" s="32"/>
      <c r="J69" s="32"/>
      <c r="K69" s="154">
        <f t="shared" si="15"/>
        <v>5</v>
      </c>
      <c r="L69" s="154">
        <v>0</v>
      </c>
      <c r="M69" s="155">
        <f t="shared" si="16"/>
        <v>34</v>
      </c>
      <c r="N69" s="156">
        <f t="shared" si="17"/>
        <v>34</v>
      </c>
      <c r="O69" s="504">
        <f>SUM(M69:M70)</f>
        <v>94</v>
      </c>
      <c r="P69" s="505">
        <f>SUM(N69:N70)</f>
        <v>91</v>
      </c>
    </row>
    <row r="70" spans="1:16" ht="13.5" customHeight="1">
      <c r="A70" s="166">
        <v>47</v>
      </c>
      <c r="B70" s="167" t="s">
        <v>272</v>
      </c>
      <c r="C70" s="168">
        <v>52</v>
      </c>
      <c r="D70" s="169">
        <v>53</v>
      </c>
      <c r="E70" s="170">
        <v>50</v>
      </c>
      <c r="F70" s="171"/>
      <c r="G70" s="172"/>
      <c r="H70" s="169">
        <f t="shared" si="18"/>
        <v>7</v>
      </c>
      <c r="I70" s="173"/>
      <c r="J70" s="173"/>
      <c r="K70" s="174">
        <f t="shared" si="15"/>
        <v>7</v>
      </c>
      <c r="L70" s="174">
        <v>0</v>
      </c>
      <c r="M70" s="175">
        <f t="shared" si="16"/>
        <v>60</v>
      </c>
      <c r="N70" s="176">
        <f t="shared" si="17"/>
        <v>57</v>
      </c>
      <c r="O70" s="504"/>
      <c r="P70" s="504"/>
    </row>
    <row r="71" spans="1:16" ht="13.5" customHeight="1">
      <c r="A71" s="246">
        <v>48</v>
      </c>
      <c r="B71" s="247" t="s">
        <v>273</v>
      </c>
      <c r="C71" s="248">
        <v>48</v>
      </c>
      <c r="D71" s="249">
        <v>48</v>
      </c>
      <c r="E71" s="250">
        <v>51</v>
      </c>
      <c r="F71" s="249">
        <f>D71</f>
        <v>48</v>
      </c>
      <c r="G71" s="250">
        <f>E71</f>
        <v>51</v>
      </c>
      <c r="H71" s="249">
        <f t="shared" si="18"/>
        <v>7</v>
      </c>
      <c r="I71" s="251"/>
      <c r="J71" s="251"/>
      <c r="K71" s="252">
        <f t="shared" si="15"/>
        <v>7</v>
      </c>
      <c r="L71" s="252">
        <v>3</v>
      </c>
      <c r="M71" s="253">
        <f t="shared" si="16"/>
        <v>55</v>
      </c>
      <c r="N71" s="254">
        <f t="shared" si="17"/>
        <v>61</v>
      </c>
      <c r="O71" s="253">
        <f>M71</f>
        <v>55</v>
      </c>
      <c r="P71" s="254">
        <f>N71</f>
        <v>61</v>
      </c>
    </row>
    <row r="72" spans="1:16" ht="12.75" customHeight="1">
      <c r="A72" s="30">
        <v>49</v>
      </c>
      <c r="B72" s="32" t="s">
        <v>274</v>
      </c>
      <c r="C72" s="150">
        <v>66</v>
      </c>
      <c r="D72" s="150">
        <v>67</v>
      </c>
      <c r="E72" s="151">
        <v>66</v>
      </c>
      <c r="F72" s="152">
        <f>SUM(D72:D74)</f>
        <v>212</v>
      </c>
      <c r="G72" s="153">
        <f>SUM(E72:E74)</f>
        <v>208</v>
      </c>
      <c r="H72" s="150">
        <f t="shared" si="18"/>
        <v>10</v>
      </c>
      <c r="I72" s="32"/>
      <c r="J72" s="32"/>
      <c r="K72" s="151">
        <f t="shared" si="15"/>
        <v>10</v>
      </c>
      <c r="L72" s="151">
        <v>0</v>
      </c>
      <c r="M72" s="150">
        <f t="shared" si="16"/>
        <v>77</v>
      </c>
      <c r="N72" s="151">
        <f t="shared" si="17"/>
        <v>76</v>
      </c>
      <c r="O72" s="510">
        <f>SUM(M72:M74)</f>
        <v>243</v>
      </c>
      <c r="P72" s="511">
        <f>SUM(N72:N74)</f>
        <v>242</v>
      </c>
    </row>
    <row r="73" spans="1:16" ht="12.75" customHeight="1">
      <c r="A73" s="39">
        <v>49</v>
      </c>
      <c r="B73" s="52" t="s">
        <v>275</v>
      </c>
      <c r="C73" s="159">
        <v>64</v>
      </c>
      <c r="D73" s="159">
        <v>65</v>
      </c>
      <c r="E73" s="160">
        <v>63</v>
      </c>
      <c r="F73" s="161"/>
      <c r="G73" s="162"/>
      <c r="H73" s="159">
        <f t="shared" si="18"/>
        <v>9</v>
      </c>
      <c r="I73" s="52"/>
      <c r="J73" s="52"/>
      <c r="K73" s="160">
        <f t="shared" si="15"/>
        <v>9</v>
      </c>
      <c r="L73" s="160">
        <v>3</v>
      </c>
      <c r="M73" s="159">
        <f t="shared" si="16"/>
        <v>74</v>
      </c>
      <c r="N73" s="160">
        <f t="shared" si="17"/>
        <v>75</v>
      </c>
      <c r="O73" s="510"/>
      <c r="P73" s="510"/>
    </row>
    <row r="74" spans="1:16" ht="13.5" customHeight="1">
      <c r="A74" s="166">
        <v>49</v>
      </c>
      <c r="B74" s="173" t="s">
        <v>276</v>
      </c>
      <c r="C74" s="169">
        <v>79</v>
      </c>
      <c r="D74" s="169">
        <v>80</v>
      </c>
      <c r="E74" s="170">
        <v>79</v>
      </c>
      <c r="F74" s="171"/>
      <c r="G74" s="172"/>
      <c r="H74" s="169">
        <f t="shared" si="18"/>
        <v>12</v>
      </c>
      <c r="I74" s="173"/>
      <c r="J74" s="173"/>
      <c r="K74" s="170">
        <f t="shared" si="15"/>
        <v>12</v>
      </c>
      <c r="L74" s="170">
        <v>0</v>
      </c>
      <c r="M74" s="169">
        <f t="shared" si="16"/>
        <v>92</v>
      </c>
      <c r="N74" s="170">
        <f t="shared" si="17"/>
        <v>91</v>
      </c>
      <c r="O74" s="510"/>
      <c r="P74" s="510"/>
    </row>
    <row r="75" spans="1:16" ht="13.5" customHeight="1">
      <c r="A75" s="139">
        <v>50</v>
      </c>
      <c r="B75" s="140" t="s">
        <v>277</v>
      </c>
      <c r="C75" s="141">
        <v>94</v>
      </c>
      <c r="D75" s="142">
        <v>95</v>
      </c>
      <c r="E75" s="143">
        <v>98</v>
      </c>
      <c r="F75" s="142">
        <f>D75</f>
        <v>95</v>
      </c>
      <c r="G75" s="143">
        <f>E75</f>
        <v>98</v>
      </c>
      <c r="H75" s="142">
        <f t="shared" si="18"/>
        <v>14</v>
      </c>
      <c r="I75" s="144"/>
      <c r="J75" s="144"/>
      <c r="K75" s="145">
        <f t="shared" si="15"/>
        <v>14</v>
      </c>
      <c r="L75" s="145">
        <v>2</v>
      </c>
      <c r="M75" s="146">
        <f t="shared" si="16"/>
        <v>109</v>
      </c>
      <c r="N75" s="147">
        <f t="shared" si="17"/>
        <v>114</v>
      </c>
      <c r="O75" s="146">
        <f>M75</f>
        <v>109</v>
      </c>
      <c r="P75" s="147">
        <f>N75</f>
        <v>114</v>
      </c>
    </row>
    <row r="76" spans="1:16" ht="12.75" customHeight="1">
      <c r="A76" s="255">
        <v>51</v>
      </c>
      <c r="B76" s="256" t="s">
        <v>278</v>
      </c>
      <c r="C76" s="257">
        <v>16</v>
      </c>
      <c r="D76" s="258">
        <v>16</v>
      </c>
      <c r="E76" s="84">
        <v>17</v>
      </c>
      <c r="F76" s="82">
        <f>SUM(D76:D77)</f>
        <v>115</v>
      </c>
      <c r="G76" s="83">
        <f>SUM(E76:E77)</f>
        <v>119</v>
      </c>
      <c r="H76" s="258">
        <f t="shared" si="18"/>
        <v>2</v>
      </c>
      <c r="I76" s="259"/>
      <c r="J76" s="259"/>
      <c r="K76" s="260">
        <f t="shared" si="15"/>
        <v>3</v>
      </c>
      <c r="L76" s="260">
        <v>0</v>
      </c>
      <c r="M76" s="261">
        <f t="shared" si="16"/>
        <v>18</v>
      </c>
      <c r="N76" s="262">
        <f t="shared" si="17"/>
        <v>20</v>
      </c>
      <c r="O76" s="508">
        <f>SUM(M76:M77)</f>
        <v>131</v>
      </c>
      <c r="P76" s="509">
        <f>SUM(N76:N77)</f>
        <v>138</v>
      </c>
    </row>
    <row r="77" spans="1:16" ht="13.5" customHeight="1">
      <c r="A77" s="87">
        <v>51</v>
      </c>
      <c r="B77" s="88" t="s">
        <v>279</v>
      </c>
      <c r="C77" s="89">
        <v>98</v>
      </c>
      <c r="D77" s="90">
        <v>99</v>
      </c>
      <c r="E77" s="91">
        <v>102</v>
      </c>
      <c r="F77" s="92"/>
      <c r="G77" s="93"/>
      <c r="H77" s="90">
        <f t="shared" si="18"/>
        <v>14</v>
      </c>
      <c r="I77" s="94"/>
      <c r="J77" s="94"/>
      <c r="K77" s="263">
        <f t="shared" si="15"/>
        <v>15</v>
      </c>
      <c r="L77" s="263">
        <v>1</v>
      </c>
      <c r="M77" s="97">
        <f t="shared" si="16"/>
        <v>113</v>
      </c>
      <c r="N77" s="98">
        <f t="shared" si="17"/>
        <v>118</v>
      </c>
      <c r="O77" s="508"/>
      <c r="P77" s="508"/>
    </row>
    <row r="78" spans="1:16" ht="13.5" customHeight="1">
      <c r="A78" s="139">
        <v>52</v>
      </c>
      <c r="B78" s="140" t="s">
        <v>280</v>
      </c>
      <c r="C78" s="141">
        <v>116</v>
      </c>
      <c r="D78" s="142">
        <v>118</v>
      </c>
      <c r="E78" s="143">
        <v>120</v>
      </c>
      <c r="F78" s="142">
        <f t="shared" ref="F78:G82" si="19">D78</f>
        <v>118</v>
      </c>
      <c r="G78" s="143">
        <f t="shared" si="19"/>
        <v>120</v>
      </c>
      <c r="H78" s="142">
        <f t="shared" si="18"/>
        <v>17</v>
      </c>
      <c r="I78" s="144"/>
      <c r="J78" s="144"/>
      <c r="K78" s="145">
        <f t="shared" si="15"/>
        <v>17</v>
      </c>
      <c r="L78" s="145">
        <v>0</v>
      </c>
      <c r="M78" s="146">
        <f t="shared" si="16"/>
        <v>135</v>
      </c>
      <c r="N78" s="147">
        <f t="shared" si="17"/>
        <v>137</v>
      </c>
      <c r="O78" s="146">
        <f t="shared" ref="O78:P82" si="20">M78</f>
        <v>135</v>
      </c>
      <c r="P78" s="147">
        <f t="shared" si="20"/>
        <v>137</v>
      </c>
    </row>
    <row r="79" spans="1:16" ht="13.5" customHeight="1">
      <c r="A79" s="177">
        <v>53</v>
      </c>
      <c r="B79" s="178" t="s">
        <v>281</v>
      </c>
      <c r="C79" s="179">
        <v>112</v>
      </c>
      <c r="D79" s="180">
        <v>114</v>
      </c>
      <c r="E79" s="181">
        <v>113</v>
      </c>
      <c r="F79" s="180">
        <f t="shared" si="19"/>
        <v>114</v>
      </c>
      <c r="G79" s="181">
        <f t="shared" si="19"/>
        <v>113</v>
      </c>
      <c r="H79" s="180">
        <f>ROUNDDOWN(D79*0.13,0)</f>
        <v>14</v>
      </c>
      <c r="I79" s="182"/>
      <c r="J79" s="182"/>
      <c r="K79" s="183">
        <f t="shared" si="15"/>
        <v>14</v>
      </c>
      <c r="L79" s="183">
        <v>14</v>
      </c>
      <c r="M79" s="184">
        <f t="shared" si="16"/>
        <v>128</v>
      </c>
      <c r="N79" s="185">
        <f t="shared" si="17"/>
        <v>141</v>
      </c>
      <c r="O79" s="184">
        <f t="shared" si="20"/>
        <v>128</v>
      </c>
      <c r="P79" s="185">
        <f t="shared" si="20"/>
        <v>141</v>
      </c>
    </row>
    <row r="80" spans="1:16" ht="13.5" customHeight="1">
      <c r="A80" s="121">
        <v>54</v>
      </c>
      <c r="B80" s="122" t="s">
        <v>282</v>
      </c>
      <c r="C80" s="123">
        <v>25</v>
      </c>
      <c r="D80" s="124">
        <v>25</v>
      </c>
      <c r="E80" s="125">
        <v>28</v>
      </c>
      <c r="F80" s="124">
        <f t="shared" si="19"/>
        <v>25</v>
      </c>
      <c r="G80" s="125">
        <f t="shared" si="19"/>
        <v>28</v>
      </c>
      <c r="H80" s="124">
        <f>ROUNDDOWN(D80*0.15,0)</f>
        <v>3</v>
      </c>
      <c r="I80" s="126"/>
      <c r="J80" s="126"/>
      <c r="K80" s="127">
        <f t="shared" si="15"/>
        <v>4</v>
      </c>
      <c r="L80" s="127">
        <v>1</v>
      </c>
      <c r="M80" s="128">
        <f t="shared" si="16"/>
        <v>28</v>
      </c>
      <c r="N80" s="129">
        <f t="shared" si="17"/>
        <v>33</v>
      </c>
      <c r="O80" s="128">
        <f t="shared" si="20"/>
        <v>28</v>
      </c>
      <c r="P80" s="129">
        <f t="shared" si="20"/>
        <v>33</v>
      </c>
    </row>
    <row r="81" spans="1:16" ht="13.5" customHeight="1">
      <c r="A81" s="139">
        <v>55</v>
      </c>
      <c r="B81" s="140" t="s">
        <v>283</v>
      </c>
      <c r="C81" s="141">
        <v>95</v>
      </c>
      <c r="D81" s="142">
        <v>96</v>
      </c>
      <c r="E81" s="143">
        <v>95</v>
      </c>
      <c r="F81" s="142">
        <f t="shared" si="19"/>
        <v>96</v>
      </c>
      <c r="G81" s="143">
        <f t="shared" si="19"/>
        <v>95</v>
      </c>
      <c r="H81" s="142">
        <f>ROUNDDOWN(D81*0.15,0)</f>
        <v>14</v>
      </c>
      <c r="I81" s="144"/>
      <c r="J81" s="144"/>
      <c r="K81" s="145">
        <f t="shared" si="15"/>
        <v>14</v>
      </c>
      <c r="L81" s="145">
        <v>1</v>
      </c>
      <c r="M81" s="146">
        <f t="shared" si="16"/>
        <v>110</v>
      </c>
      <c r="N81" s="147">
        <f t="shared" si="17"/>
        <v>110</v>
      </c>
      <c r="O81" s="146">
        <f t="shared" si="20"/>
        <v>110</v>
      </c>
      <c r="P81" s="147">
        <f t="shared" si="20"/>
        <v>110</v>
      </c>
    </row>
    <row r="82" spans="1:16" ht="13.5" customHeight="1">
      <c r="A82" s="177">
        <v>56</v>
      </c>
      <c r="B82" s="178" t="s">
        <v>284</v>
      </c>
      <c r="C82" s="179">
        <v>114</v>
      </c>
      <c r="D82" s="180">
        <v>116</v>
      </c>
      <c r="E82" s="181">
        <v>114</v>
      </c>
      <c r="F82" s="180">
        <f t="shared" si="19"/>
        <v>116</v>
      </c>
      <c r="G82" s="181">
        <f t="shared" si="19"/>
        <v>114</v>
      </c>
      <c r="H82" s="180">
        <f>ROUNDDOWN(D82*0.13,0)</f>
        <v>15</v>
      </c>
      <c r="I82" s="182"/>
      <c r="J82" s="182"/>
      <c r="K82" s="183">
        <f t="shared" si="15"/>
        <v>16</v>
      </c>
      <c r="L82" s="183">
        <v>6</v>
      </c>
      <c r="M82" s="184">
        <f t="shared" si="16"/>
        <v>131</v>
      </c>
      <c r="N82" s="185">
        <f t="shared" si="17"/>
        <v>136</v>
      </c>
      <c r="O82" s="184">
        <f t="shared" si="20"/>
        <v>131</v>
      </c>
      <c r="P82" s="185">
        <f t="shared" si="20"/>
        <v>136</v>
      </c>
    </row>
    <row r="83" spans="1:16" ht="12.75" customHeight="1">
      <c r="A83" s="99">
        <v>57</v>
      </c>
      <c r="B83" s="100" t="s">
        <v>285</v>
      </c>
      <c r="C83" s="101">
        <v>22</v>
      </c>
      <c r="D83" s="102">
        <v>22</v>
      </c>
      <c r="E83" s="103">
        <v>22</v>
      </c>
      <c r="F83" s="104">
        <f>SUM(D83:D86)</f>
        <v>140</v>
      </c>
      <c r="G83" s="105">
        <f>SUM(E83:E86)</f>
        <v>140</v>
      </c>
      <c r="H83" s="102">
        <f t="shared" ref="H83:H88" si="21">ROUNDDOWN(D83*0.15,0)</f>
        <v>3</v>
      </c>
      <c r="I83" s="106"/>
      <c r="J83" s="106"/>
      <c r="K83" s="107">
        <f t="shared" si="15"/>
        <v>3</v>
      </c>
      <c r="L83" s="107">
        <v>1</v>
      </c>
      <c r="M83" s="108">
        <f t="shared" si="16"/>
        <v>25</v>
      </c>
      <c r="N83" s="109">
        <f t="shared" si="17"/>
        <v>26</v>
      </c>
      <c r="O83" s="506">
        <f>SUM(M83:M86)</f>
        <v>160</v>
      </c>
      <c r="P83" s="507">
        <f>SUM(N83:N86)</f>
        <v>164</v>
      </c>
    </row>
    <row r="84" spans="1:16" ht="12.75" customHeight="1">
      <c r="A84" s="34">
        <v>57</v>
      </c>
      <c r="B84" s="228" t="s">
        <v>286</v>
      </c>
      <c r="C84" s="229">
        <v>21</v>
      </c>
      <c r="D84" s="230">
        <v>21</v>
      </c>
      <c r="E84" s="231">
        <v>21</v>
      </c>
      <c r="F84" s="232"/>
      <c r="G84" s="233"/>
      <c r="H84" s="230">
        <f t="shared" si="21"/>
        <v>3</v>
      </c>
      <c r="I84" s="49"/>
      <c r="J84" s="49"/>
      <c r="K84" s="234">
        <f t="shared" si="15"/>
        <v>3</v>
      </c>
      <c r="L84" s="234">
        <v>1</v>
      </c>
      <c r="M84" s="235">
        <f t="shared" si="16"/>
        <v>24</v>
      </c>
      <c r="N84" s="236">
        <f t="shared" si="17"/>
        <v>25</v>
      </c>
      <c r="O84" s="506"/>
      <c r="P84" s="506"/>
    </row>
    <row r="85" spans="1:16" ht="12.75" customHeight="1">
      <c r="A85" s="34">
        <v>57</v>
      </c>
      <c r="B85" s="228" t="s">
        <v>287</v>
      </c>
      <c r="C85" s="229">
        <v>53</v>
      </c>
      <c r="D85" s="230">
        <v>54</v>
      </c>
      <c r="E85" s="231">
        <v>54</v>
      </c>
      <c r="F85" s="232"/>
      <c r="G85" s="233"/>
      <c r="H85" s="230">
        <f t="shared" si="21"/>
        <v>8</v>
      </c>
      <c r="I85" s="49"/>
      <c r="J85" s="49"/>
      <c r="K85" s="234">
        <f t="shared" si="15"/>
        <v>8</v>
      </c>
      <c r="L85" s="234">
        <v>1</v>
      </c>
      <c r="M85" s="235">
        <f t="shared" si="16"/>
        <v>62</v>
      </c>
      <c r="N85" s="236">
        <f t="shared" si="17"/>
        <v>63</v>
      </c>
      <c r="O85" s="506"/>
      <c r="P85" s="506"/>
    </row>
    <row r="86" spans="1:16" ht="13.5" customHeight="1">
      <c r="A86" s="110">
        <v>57</v>
      </c>
      <c r="B86" s="111" t="s">
        <v>288</v>
      </c>
      <c r="C86" s="112">
        <v>43</v>
      </c>
      <c r="D86" s="113">
        <v>43</v>
      </c>
      <c r="E86" s="114">
        <v>43</v>
      </c>
      <c r="F86" s="115"/>
      <c r="G86" s="116"/>
      <c r="H86" s="113">
        <f t="shared" si="21"/>
        <v>6</v>
      </c>
      <c r="I86" s="117"/>
      <c r="J86" s="117"/>
      <c r="K86" s="118">
        <f t="shared" si="15"/>
        <v>7</v>
      </c>
      <c r="L86" s="118">
        <v>0</v>
      </c>
      <c r="M86" s="119">
        <f t="shared" si="16"/>
        <v>49</v>
      </c>
      <c r="N86" s="120">
        <f t="shared" si="17"/>
        <v>50</v>
      </c>
      <c r="O86" s="506"/>
      <c r="P86" s="506"/>
    </row>
    <row r="87" spans="1:16" ht="12.75" customHeight="1">
      <c r="A87" s="30">
        <v>58</v>
      </c>
      <c r="B87" s="148" t="s">
        <v>289</v>
      </c>
      <c r="C87" s="149">
        <v>91</v>
      </c>
      <c r="D87" s="150">
        <v>92</v>
      </c>
      <c r="E87" s="151">
        <v>91</v>
      </c>
      <c r="F87" s="152">
        <f>SUM(D87:D88)</f>
        <v>147</v>
      </c>
      <c r="G87" s="153">
        <f>SUM(E87:E88)</f>
        <v>145</v>
      </c>
      <c r="H87" s="150">
        <f t="shared" si="21"/>
        <v>13</v>
      </c>
      <c r="I87" s="32"/>
      <c r="J87" s="32"/>
      <c r="K87" s="154">
        <f t="shared" si="15"/>
        <v>13</v>
      </c>
      <c r="L87" s="154">
        <v>0</v>
      </c>
      <c r="M87" s="155">
        <f t="shared" si="16"/>
        <v>105</v>
      </c>
      <c r="N87" s="156">
        <f t="shared" si="17"/>
        <v>104</v>
      </c>
      <c r="O87" s="504">
        <f>SUM(M87:M88)</f>
        <v>168</v>
      </c>
      <c r="P87" s="505">
        <f>SUM(N87:N88)</f>
        <v>166</v>
      </c>
    </row>
    <row r="88" spans="1:16" ht="13.5" customHeight="1">
      <c r="A88" s="166">
        <v>58</v>
      </c>
      <c r="B88" s="167" t="s">
        <v>290</v>
      </c>
      <c r="C88" s="168">
        <v>54</v>
      </c>
      <c r="D88" s="169">
        <v>55</v>
      </c>
      <c r="E88" s="170">
        <v>54</v>
      </c>
      <c r="F88" s="171"/>
      <c r="G88" s="172"/>
      <c r="H88" s="169">
        <f t="shared" si="21"/>
        <v>8</v>
      </c>
      <c r="I88" s="173"/>
      <c r="J88" s="173"/>
      <c r="K88" s="174">
        <f t="shared" si="15"/>
        <v>8</v>
      </c>
      <c r="L88" s="174">
        <v>0</v>
      </c>
      <c r="M88" s="175">
        <f t="shared" si="16"/>
        <v>63</v>
      </c>
      <c r="N88" s="176">
        <f t="shared" si="17"/>
        <v>62</v>
      </c>
      <c r="O88" s="504"/>
      <c r="P88" s="504"/>
    </row>
    <row r="89" spans="1:16" ht="12.75" customHeight="1">
      <c r="A89" s="99">
        <v>59</v>
      </c>
      <c r="B89" s="100" t="s">
        <v>291</v>
      </c>
      <c r="C89" s="101">
        <v>29</v>
      </c>
      <c r="D89" s="102">
        <v>29</v>
      </c>
      <c r="E89" s="103">
        <v>31</v>
      </c>
      <c r="F89" s="104">
        <f>SUM(D89:D91)</f>
        <v>225</v>
      </c>
      <c r="G89" s="105">
        <f>SUM(E89:E91)</f>
        <v>227</v>
      </c>
      <c r="H89" s="102">
        <f>ROUNDDOWN(D89*0.13,0)</f>
        <v>3</v>
      </c>
      <c r="I89" s="106"/>
      <c r="J89" s="106"/>
      <c r="K89" s="107">
        <f t="shared" si="15"/>
        <v>4</v>
      </c>
      <c r="L89" s="107">
        <v>7</v>
      </c>
      <c r="M89" s="108">
        <f t="shared" si="16"/>
        <v>32</v>
      </c>
      <c r="N89" s="109">
        <f t="shared" si="17"/>
        <v>42</v>
      </c>
      <c r="O89" s="506">
        <f>SUM(M89:M91)</f>
        <v>257</v>
      </c>
      <c r="P89" s="507">
        <f>SUM(N89:N91)</f>
        <v>268</v>
      </c>
    </row>
    <row r="90" spans="1:16" ht="12.75" customHeight="1">
      <c r="A90" s="34">
        <v>59</v>
      </c>
      <c r="B90" s="228" t="s">
        <v>292</v>
      </c>
      <c r="C90" s="229">
        <v>22</v>
      </c>
      <c r="D90" s="230">
        <v>22</v>
      </c>
      <c r="E90" s="231">
        <v>23</v>
      </c>
      <c r="F90" s="232"/>
      <c r="G90" s="233"/>
      <c r="H90" s="230">
        <f t="shared" ref="H90:H122" si="22">ROUNDDOWN(D90*0.15,0)</f>
        <v>3</v>
      </c>
      <c r="I90" s="49"/>
      <c r="J90" s="49"/>
      <c r="K90" s="234">
        <f t="shared" si="15"/>
        <v>4</v>
      </c>
      <c r="L90" s="234">
        <v>1</v>
      </c>
      <c r="M90" s="235">
        <f t="shared" si="16"/>
        <v>25</v>
      </c>
      <c r="N90" s="236">
        <f t="shared" si="17"/>
        <v>28</v>
      </c>
      <c r="O90" s="506"/>
      <c r="P90" s="506"/>
    </row>
    <row r="91" spans="1:16" ht="13.5" customHeight="1">
      <c r="A91" s="110">
        <v>59</v>
      </c>
      <c r="B91" s="111" t="s">
        <v>293</v>
      </c>
      <c r="C91" s="112">
        <v>171</v>
      </c>
      <c r="D91" s="113">
        <v>174</v>
      </c>
      <c r="E91" s="114">
        <v>173</v>
      </c>
      <c r="F91" s="115"/>
      <c r="G91" s="116"/>
      <c r="H91" s="113">
        <f t="shared" si="22"/>
        <v>26</v>
      </c>
      <c r="I91" s="117"/>
      <c r="J91" s="117"/>
      <c r="K91" s="118">
        <f t="shared" si="15"/>
        <v>25</v>
      </c>
      <c r="L91" s="118">
        <v>0</v>
      </c>
      <c r="M91" s="119">
        <f t="shared" si="16"/>
        <v>200</v>
      </c>
      <c r="N91" s="120">
        <f t="shared" si="17"/>
        <v>198</v>
      </c>
      <c r="O91" s="506"/>
      <c r="P91" s="506"/>
    </row>
    <row r="92" spans="1:16" ht="12.75" customHeight="1">
      <c r="A92" s="30">
        <v>60</v>
      </c>
      <c r="B92" s="148" t="s">
        <v>294</v>
      </c>
      <c r="C92" s="149">
        <v>11</v>
      </c>
      <c r="D92" s="150">
        <v>11</v>
      </c>
      <c r="E92" s="151">
        <v>11</v>
      </c>
      <c r="F92" s="152">
        <f>SUM(D92:D93)</f>
        <v>77</v>
      </c>
      <c r="G92" s="153">
        <f>SUM(E92:E93)</f>
        <v>76</v>
      </c>
      <c r="H92" s="150">
        <f t="shared" si="22"/>
        <v>1</v>
      </c>
      <c r="I92" s="32"/>
      <c r="J92" s="32"/>
      <c r="K92" s="154">
        <f t="shared" si="15"/>
        <v>2</v>
      </c>
      <c r="L92" s="154">
        <v>0</v>
      </c>
      <c r="M92" s="155">
        <f t="shared" si="16"/>
        <v>12</v>
      </c>
      <c r="N92" s="156">
        <f t="shared" si="17"/>
        <v>13</v>
      </c>
      <c r="O92" s="504">
        <f>SUM(M92:M93)</f>
        <v>87</v>
      </c>
      <c r="P92" s="505">
        <f>SUM(N92:N93)</f>
        <v>88</v>
      </c>
    </row>
    <row r="93" spans="1:16" ht="13.5" customHeight="1">
      <c r="A93" s="166">
        <v>60</v>
      </c>
      <c r="B93" s="167" t="s">
        <v>295</v>
      </c>
      <c r="C93" s="168">
        <v>65</v>
      </c>
      <c r="D93" s="169">
        <v>66</v>
      </c>
      <c r="E93" s="170">
        <v>65</v>
      </c>
      <c r="F93" s="171"/>
      <c r="G93" s="172"/>
      <c r="H93" s="169">
        <f t="shared" si="22"/>
        <v>9</v>
      </c>
      <c r="I93" s="173"/>
      <c r="J93" s="173"/>
      <c r="K93" s="174">
        <f t="shared" si="15"/>
        <v>10</v>
      </c>
      <c r="L93" s="174">
        <v>0</v>
      </c>
      <c r="M93" s="175">
        <f t="shared" si="16"/>
        <v>75</v>
      </c>
      <c r="N93" s="176">
        <f t="shared" si="17"/>
        <v>75</v>
      </c>
      <c r="O93" s="504"/>
      <c r="P93" s="504"/>
    </row>
    <row r="94" spans="1:16" ht="12.75" customHeight="1">
      <c r="A94" s="99">
        <v>61</v>
      </c>
      <c r="B94" s="100" t="s">
        <v>296</v>
      </c>
      <c r="C94" s="101">
        <v>27</v>
      </c>
      <c r="D94" s="102">
        <v>27</v>
      </c>
      <c r="E94" s="103">
        <v>27</v>
      </c>
      <c r="F94" s="104">
        <f>SUM(D94:D96)</f>
        <v>137</v>
      </c>
      <c r="G94" s="105">
        <f>SUM(E94:E96)</f>
        <v>136</v>
      </c>
      <c r="H94" s="102">
        <f t="shared" si="22"/>
        <v>4</v>
      </c>
      <c r="I94" s="106"/>
      <c r="J94" s="106"/>
      <c r="K94" s="107">
        <f t="shared" si="15"/>
        <v>4</v>
      </c>
      <c r="L94" s="107">
        <v>0</v>
      </c>
      <c r="M94" s="108">
        <f t="shared" si="16"/>
        <v>31</v>
      </c>
      <c r="N94" s="109">
        <f t="shared" si="17"/>
        <v>31</v>
      </c>
      <c r="O94" s="506">
        <f>SUM(M94:M96)</f>
        <v>157</v>
      </c>
      <c r="P94" s="507">
        <f>SUM(N94:N96)</f>
        <v>156</v>
      </c>
    </row>
    <row r="95" spans="1:16" ht="12.75" customHeight="1">
      <c r="A95" s="264">
        <v>61</v>
      </c>
      <c r="B95" s="265" t="s">
        <v>297</v>
      </c>
      <c r="C95" s="266">
        <v>10</v>
      </c>
      <c r="D95" s="267">
        <v>10</v>
      </c>
      <c r="E95" s="268">
        <v>10</v>
      </c>
      <c r="F95" s="232"/>
      <c r="G95" s="233"/>
      <c r="H95" s="267">
        <f t="shared" si="22"/>
        <v>1</v>
      </c>
      <c r="I95" s="269"/>
      <c r="J95" s="269"/>
      <c r="K95" s="270">
        <f t="shared" si="15"/>
        <v>2</v>
      </c>
      <c r="L95" s="270">
        <v>0</v>
      </c>
      <c r="M95" s="271">
        <f t="shared" si="16"/>
        <v>11</v>
      </c>
      <c r="N95" s="272">
        <f t="shared" si="17"/>
        <v>12</v>
      </c>
      <c r="O95" s="506"/>
      <c r="P95" s="506"/>
    </row>
    <row r="96" spans="1:16" ht="13.5" customHeight="1">
      <c r="A96" s="195">
        <v>61</v>
      </c>
      <c r="B96" s="196" t="s">
        <v>298</v>
      </c>
      <c r="C96" s="197">
        <v>99</v>
      </c>
      <c r="D96" s="198">
        <v>100</v>
      </c>
      <c r="E96" s="199">
        <v>99</v>
      </c>
      <c r="F96" s="115"/>
      <c r="G96" s="116"/>
      <c r="H96" s="198">
        <f t="shared" si="22"/>
        <v>15</v>
      </c>
      <c r="I96" s="200"/>
      <c r="J96" s="200"/>
      <c r="K96" s="201">
        <f t="shared" si="15"/>
        <v>14</v>
      </c>
      <c r="L96" s="201">
        <v>0</v>
      </c>
      <c r="M96" s="202">
        <f t="shared" si="16"/>
        <v>115</v>
      </c>
      <c r="N96" s="203">
        <f t="shared" si="17"/>
        <v>113</v>
      </c>
      <c r="O96" s="506"/>
      <c r="P96" s="506"/>
    </row>
    <row r="97" spans="1:16" ht="12.75" customHeight="1">
      <c r="A97" s="30">
        <v>62</v>
      </c>
      <c r="B97" s="148" t="s">
        <v>299</v>
      </c>
      <c r="C97" s="149">
        <v>37</v>
      </c>
      <c r="D97" s="150">
        <v>37</v>
      </c>
      <c r="E97" s="151">
        <v>37</v>
      </c>
      <c r="F97" s="152">
        <f>SUM(D97:D98)</f>
        <v>115</v>
      </c>
      <c r="G97" s="153">
        <f>SUM(E97:E98)</f>
        <v>114</v>
      </c>
      <c r="H97" s="150">
        <f t="shared" si="22"/>
        <v>5</v>
      </c>
      <c r="I97" s="32"/>
      <c r="J97" s="32"/>
      <c r="K97" s="154">
        <f t="shared" si="15"/>
        <v>6</v>
      </c>
      <c r="L97" s="154">
        <v>1</v>
      </c>
      <c r="M97" s="155">
        <f t="shared" si="16"/>
        <v>42</v>
      </c>
      <c r="N97" s="156">
        <f t="shared" si="17"/>
        <v>44</v>
      </c>
      <c r="O97" s="504">
        <f>SUM(M97:M98)</f>
        <v>131</v>
      </c>
      <c r="P97" s="505">
        <f>SUM(N97:N98)</f>
        <v>133</v>
      </c>
    </row>
    <row r="98" spans="1:16" ht="13.5" customHeight="1">
      <c r="A98" s="186">
        <v>62</v>
      </c>
      <c r="B98" s="187" t="s">
        <v>300</v>
      </c>
      <c r="C98" s="188">
        <v>77</v>
      </c>
      <c r="D98" s="189">
        <v>78</v>
      </c>
      <c r="E98" s="190">
        <v>77</v>
      </c>
      <c r="F98" s="171"/>
      <c r="G98" s="172"/>
      <c r="H98" s="189">
        <f t="shared" si="22"/>
        <v>11</v>
      </c>
      <c r="I98" s="191"/>
      <c r="J98" s="191"/>
      <c r="K98" s="192">
        <f t="shared" ref="K98:K129" si="23">ROUNDUP((E98-L98)*0.14,0)</f>
        <v>11</v>
      </c>
      <c r="L98" s="192">
        <v>1</v>
      </c>
      <c r="M98" s="193">
        <f t="shared" ref="M98:M129" si="24">D98+H98</f>
        <v>89</v>
      </c>
      <c r="N98" s="194">
        <f t="shared" ref="N98:N129" si="25">E98+K98+L98</f>
        <v>89</v>
      </c>
      <c r="O98" s="504"/>
      <c r="P98" s="504"/>
    </row>
    <row r="99" spans="1:16" ht="12.75" customHeight="1">
      <c r="A99" s="99">
        <v>63</v>
      </c>
      <c r="B99" s="100" t="s">
        <v>301</v>
      </c>
      <c r="C99" s="101">
        <v>27</v>
      </c>
      <c r="D99" s="102">
        <v>27</v>
      </c>
      <c r="E99" s="103">
        <v>27</v>
      </c>
      <c r="F99" s="104">
        <f>SUM(D99:D101)</f>
        <v>100</v>
      </c>
      <c r="G99" s="105">
        <f>SUM(E99:E101)</f>
        <v>108</v>
      </c>
      <c r="H99" s="102">
        <f t="shared" si="22"/>
        <v>4</v>
      </c>
      <c r="I99" s="106"/>
      <c r="J99" s="106"/>
      <c r="K99" s="107">
        <f t="shared" si="23"/>
        <v>4</v>
      </c>
      <c r="L99" s="107">
        <v>0</v>
      </c>
      <c r="M99" s="108">
        <f t="shared" si="24"/>
        <v>31</v>
      </c>
      <c r="N99" s="109">
        <f t="shared" si="25"/>
        <v>31</v>
      </c>
      <c r="O99" s="506">
        <f>SUM(M99:M101)</f>
        <v>114</v>
      </c>
      <c r="P99" s="507">
        <f>SUM(N99:N101)</f>
        <v>126</v>
      </c>
    </row>
    <row r="100" spans="1:16" ht="12.75" customHeight="1">
      <c r="A100" s="264">
        <v>63</v>
      </c>
      <c r="B100" s="265" t="s">
        <v>302</v>
      </c>
      <c r="C100" s="266">
        <v>26</v>
      </c>
      <c r="D100" s="267">
        <v>26</v>
      </c>
      <c r="E100" s="268">
        <v>29</v>
      </c>
      <c r="F100" s="232"/>
      <c r="G100" s="233"/>
      <c r="H100" s="267">
        <f t="shared" si="22"/>
        <v>3</v>
      </c>
      <c r="I100" s="269"/>
      <c r="J100" s="269"/>
      <c r="K100" s="270">
        <f t="shared" si="23"/>
        <v>4</v>
      </c>
      <c r="L100" s="270">
        <v>1</v>
      </c>
      <c r="M100" s="271">
        <f t="shared" si="24"/>
        <v>29</v>
      </c>
      <c r="N100" s="272">
        <f t="shared" si="25"/>
        <v>34</v>
      </c>
      <c r="O100" s="506"/>
      <c r="P100" s="506"/>
    </row>
    <row r="101" spans="1:16" ht="13.5" customHeight="1">
      <c r="A101" s="195">
        <v>63</v>
      </c>
      <c r="B101" s="196" t="s">
        <v>303</v>
      </c>
      <c r="C101" s="197">
        <v>47</v>
      </c>
      <c r="D101" s="198">
        <v>47</v>
      </c>
      <c r="E101" s="199">
        <v>52</v>
      </c>
      <c r="F101" s="115"/>
      <c r="G101" s="116"/>
      <c r="H101" s="198">
        <f t="shared" si="22"/>
        <v>7</v>
      </c>
      <c r="I101" s="200"/>
      <c r="J101" s="200"/>
      <c r="K101" s="201">
        <f t="shared" si="23"/>
        <v>8</v>
      </c>
      <c r="L101" s="201">
        <v>1</v>
      </c>
      <c r="M101" s="202">
        <f t="shared" si="24"/>
        <v>54</v>
      </c>
      <c r="N101" s="203">
        <f t="shared" si="25"/>
        <v>61</v>
      </c>
      <c r="O101" s="506"/>
      <c r="P101" s="506"/>
    </row>
    <row r="102" spans="1:16" ht="13.5" customHeight="1">
      <c r="A102" s="177">
        <v>64</v>
      </c>
      <c r="B102" s="178" t="s">
        <v>304</v>
      </c>
      <c r="C102" s="179">
        <v>83</v>
      </c>
      <c r="D102" s="180">
        <v>84</v>
      </c>
      <c r="E102" s="181">
        <v>84</v>
      </c>
      <c r="F102" s="180">
        <f t="shared" ref="F102:G105" si="26">D102</f>
        <v>84</v>
      </c>
      <c r="G102" s="181">
        <f t="shared" si="26"/>
        <v>84</v>
      </c>
      <c r="H102" s="180">
        <f t="shared" si="22"/>
        <v>12</v>
      </c>
      <c r="I102" s="182"/>
      <c r="J102" s="182"/>
      <c r="K102" s="183">
        <f t="shared" si="23"/>
        <v>12</v>
      </c>
      <c r="L102" s="183">
        <v>0</v>
      </c>
      <c r="M102" s="184">
        <f t="shared" si="24"/>
        <v>96</v>
      </c>
      <c r="N102" s="185">
        <f t="shared" si="25"/>
        <v>96</v>
      </c>
      <c r="O102" s="184">
        <f t="shared" ref="O102:P105" si="27">M102</f>
        <v>96</v>
      </c>
      <c r="P102" s="185">
        <f t="shared" si="27"/>
        <v>96</v>
      </c>
    </row>
    <row r="103" spans="1:16" ht="13.5" customHeight="1">
      <c r="A103" s="139">
        <v>65</v>
      </c>
      <c r="B103" s="140" t="s">
        <v>305</v>
      </c>
      <c r="C103" s="141">
        <v>198</v>
      </c>
      <c r="D103" s="142">
        <v>201</v>
      </c>
      <c r="E103" s="143">
        <v>202</v>
      </c>
      <c r="F103" s="142">
        <f t="shared" si="26"/>
        <v>201</v>
      </c>
      <c r="G103" s="143">
        <f t="shared" si="26"/>
        <v>202</v>
      </c>
      <c r="H103" s="142">
        <f t="shared" si="22"/>
        <v>30</v>
      </c>
      <c r="I103" s="144"/>
      <c r="J103" s="144"/>
      <c r="K103" s="145">
        <f t="shared" si="23"/>
        <v>29</v>
      </c>
      <c r="L103" s="145">
        <v>0</v>
      </c>
      <c r="M103" s="146">
        <f t="shared" si="24"/>
        <v>231</v>
      </c>
      <c r="N103" s="147">
        <f t="shared" si="25"/>
        <v>231</v>
      </c>
      <c r="O103" s="146">
        <f t="shared" si="27"/>
        <v>231</v>
      </c>
      <c r="P103" s="147">
        <f t="shared" si="27"/>
        <v>231</v>
      </c>
    </row>
    <row r="104" spans="1:16" ht="13.5" customHeight="1">
      <c r="A104" s="177">
        <v>66</v>
      </c>
      <c r="B104" s="178" t="s">
        <v>306</v>
      </c>
      <c r="C104" s="179">
        <v>28</v>
      </c>
      <c r="D104" s="180">
        <v>28</v>
      </c>
      <c r="E104" s="181">
        <v>28</v>
      </c>
      <c r="F104" s="180">
        <f t="shared" si="26"/>
        <v>28</v>
      </c>
      <c r="G104" s="181">
        <f t="shared" si="26"/>
        <v>28</v>
      </c>
      <c r="H104" s="180">
        <f t="shared" si="22"/>
        <v>4</v>
      </c>
      <c r="I104" s="182"/>
      <c r="J104" s="182"/>
      <c r="K104" s="183">
        <f t="shared" si="23"/>
        <v>4</v>
      </c>
      <c r="L104" s="183">
        <v>0</v>
      </c>
      <c r="M104" s="184">
        <f t="shared" si="24"/>
        <v>32</v>
      </c>
      <c r="N104" s="185">
        <f t="shared" si="25"/>
        <v>32</v>
      </c>
      <c r="O104" s="184">
        <f t="shared" si="27"/>
        <v>32</v>
      </c>
      <c r="P104" s="185">
        <f t="shared" si="27"/>
        <v>32</v>
      </c>
    </row>
    <row r="105" spans="1:16" ht="13.5" customHeight="1">
      <c r="A105" s="139">
        <v>67</v>
      </c>
      <c r="B105" s="140" t="s">
        <v>307</v>
      </c>
      <c r="C105" s="141">
        <v>59</v>
      </c>
      <c r="D105" s="142">
        <v>60</v>
      </c>
      <c r="E105" s="143">
        <v>60</v>
      </c>
      <c r="F105" s="142">
        <f t="shared" si="26"/>
        <v>60</v>
      </c>
      <c r="G105" s="143">
        <f t="shared" si="26"/>
        <v>60</v>
      </c>
      <c r="H105" s="142">
        <f t="shared" si="22"/>
        <v>9</v>
      </c>
      <c r="I105" s="144"/>
      <c r="J105" s="144"/>
      <c r="K105" s="145">
        <f t="shared" si="23"/>
        <v>9</v>
      </c>
      <c r="L105" s="145">
        <v>0</v>
      </c>
      <c r="M105" s="146">
        <f t="shared" si="24"/>
        <v>69</v>
      </c>
      <c r="N105" s="147">
        <f t="shared" si="25"/>
        <v>69</v>
      </c>
      <c r="O105" s="146">
        <f t="shared" si="27"/>
        <v>69</v>
      </c>
      <c r="P105" s="147">
        <f t="shared" si="27"/>
        <v>69</v>
      </c>
    </row>
    <row r="106" spans="1:16" ht="12.75" customHeight="1">
      <c r="A106" s="30">
        <v>68</v>
      </c>
      <c r="B106" s="148" t="s">
        <v>308</v>
      </c>
      <c r="C106" s="149">
        <v>44</v>
      </c>
      <c r="D106" s="150">
        <v>44</v>
      </c>
      <c r="E106" s="151">
        <v>44</v>
      </c>
      <c r="F106" s="152">
        <f>SUM(D106:D107)</f>
        <v>131</v>
      </c>
      <c r="G106" s="153">
        <f>SUM(E106:E107)</f>
        <v>129</v>
      </c>
      <c r="H106" s="150">
        <f t="shared" si="22"/>
        <v>6</v>
      </c>
      <c r="I106" s="32"/>
      <c r="J106" s="32"/>
      <c r="K106" s="154">
        <f t="shared" si="23"/>
        <v>7</v>
      </c>
      <c r="L106" s="154">
        <v>1</v>
      </c>
      <c r="M106" s="155">
        <f t="shared" si="24"/>
        <v>50</v>
      </c>
      <c r="N106" s="156">
        <f t="shared" si="25"/>
        <v>52</v>
      </c>
      <c r="O106" s="504">
        <f>SUM(M106:M107)</f>
        <v>150</v>
      </c>
      <c r="P106" s="505">
        <f>SUM(N106:N107)</f>
        <v>151</v>
      </c>
    </row>
    <row r="107" spans="1:16" ht="13.5" customHeight="1">
      <c r="A107" s="186">
        <v>68</v>
      </c>
      <c r="B107" s="187" t="s">
        <v>309</v>
      </c>
      <c r="C107" s="188">
        <v>86</v>
      </c>
      <c r="D107" s="189">
        <v>87</v>
      </c>
      <c r="E107" s="190">
        <v>85</v>
      </c>
      <c r="F107" s="171"/>
      <c r="G107" s="172"/>
      <c r="H107" s="189">
        <f t="shared" si="22"/>
        <v>13</v>
      </c>
      <c r="I107" s="191"/>
      <c r="J107" s="191"/>
      <c r="K107" s="192">
        <f t="shared" si="23"/>
        <v>12</v>
      </c>
      <c r="L107" s="192">
        <v>2</v>
      </c>
      <c r="M107" s="193">
        <f t="shared" si="24"/>
        <v>100</v>
      </c>
      <c r="N107" s="194">
        <f t="shared" si="25"/>
        <v>99</v>
      </c>
      <c r="O107" s="504"/>
      <c r="P107" s="504"/>
    </row>
    <row r="108" spans="1:16" ht="12.75" customHeight="1">
      <c r="A108" s="99">
        <v>69</v>
      </c>
      <c r="B108" s="100" t="s">
        <v>310</v>
      </c>
      <c r="C108" s="101">
        <v>72</v>
      </c>
      <c r="D108" s="102">
        <v>73</v>
      </c>
      <c r="E108" s="103">
        <v>73</v>
      </c>
      <c r="F108" s="104">
        <f>SUM(D108:D109)</f>
        <v>206</v>
      </c>
      <c r="G108" s="105">
        <f>SUM(E108:E109)</f>
        <v>205</v>
      </c>
      <c r="H108" s="102">
        <f t="shared" si="22"/>
        <v>10</v>
      </c>
      <c r="I108" s="106"/>
      <c r="J108" s="106"/>
      <c r="K108" s="107">
        <f t="shared" si="23"/>
        <v>11</v>
      </c>
      <c r="L108" s="107">
        <v>1</v>
      </c>
      <c r="M108" s="108">
        <f t="shared" si="24"/>
        <v>83</v>
      </c>
      <c r="N108" s="109">
        <f t="shared" si="25"/>
        <v>85</v>
      </c>
      <c r="O108" s="506">
        <f>SUM(M108:M109)</f>
        <v>235</v>
      </c>
      <c r="P108" s="507">
        <f>SUM(N108:N109)</f>
        <v>236</v>
      </c>
    </row>
    <row r="109" spans="1:16" ht="13.5" customHeight="1">
      <c r="A109" s="195">
        <v>69</v>
      </c>
      <c r="B109" s="196" t="s">
        <v>311</v>
      </c>
      <c r="C109" s="197">
        <v>131</v>
      </c>
      <c r="D109" s="198">
        <v>133</v>
      </c>
      <c r="E109" s="199">
        <v>132</v>
      </c>
      <c r="F109" s="115"/>
      <c r="G109" s="116"/>
      <c r="H109" s="198">
        <f t="shared" si="22"/>
        <v>19</v>
      </c>
      <c r="I109" s="200"/>
      <c r="J109" s="200"/>
      <c r="K109" s="201">
        <f t="shared" si="23"/>
        <v>19</v>
      </c>
      <c r="L109" s="201">
        <v>0</v>
      </c>
      <c r="M109" s="202">
        <f t="shared" si="24"/>
        <v>152</v>
      </c>
      <c r="N109" s="203">
        <f t="shared" si="25"/>
        <v>151</v>
      </c>
      <c r="O109" s="506"/>
      <c r="P109" s="506"/>
    </row>
    <row r="110" spans="1:16" ht="13.5" customHeight="1">
      <c r="A110" s="177">
        <v>70</v>
      </c>
      <c r="B110" s="178" t="s">
        <v>312</v>
      </c>
      <c r="C110" s="179">
        <v>128</v>
      </c>
      <c r="D110" s="180">
        <v>130</v>
      </c>
      <c r="E110" s="181">
        <v>129</v>
      </c>
      <c r="F110" s="180">
        <f>D110</f>
        <v>130</v>
      </c>
      <c r="G110" s="181">
        <f>E110</f>
        <v>129</v>
      </c>
      <c r="H110" s="180">
        <f t="shared" si="22"/>
        <v>19</v>
      </c>
      <c r="I110" s="182"/>
      <c r="J110" s="182"/>
      <c r="K110" s="183">
        <f t="shared" si="23"/>
        <v>19</v>
      </c>
      <c r="L110" s="183">
        <v>0</v>
      </c>
      <c r="M110" s="184">
        <f t="shared" si="24"/>
        <v>149</v>
      </c>
      <c r="N110" s="185">
        <f t="shared" si="25"/>
        <v>148</v>
      </c>
      <c r="O110" s="184">
        <f>M110</f>
        <v>149</v>
      </c>
      <c r="P110" s="185">
        <f>N110</f>
        <v>148</v>
      </c>
    </row>
    <row r="111" spans="1:16" ht="13.5" customHeight="1">
      <c r="A111" s="139">
        <v>71</v>
      </c>
      <c r="B111" s="140" t="s">
        <v>313</v>
      </c>
      <c r="C111" s="141">
        <v>98</v>
      </c>
      <c r="D111" s="142">
        <v>99</v>
      </c>
      <c r="E111" s="143">
        <v>98</v>
      </c>
      <c r="F111" s="142">
        <f>D111</f>
        <v>99</v>
      </c>
      <c r="G111" s="143">
        <f>E111</f>
        <v>98</v>
      </c>
      <c r="H111" s="142">
        <f t="shared" si="22"/>
        <v>14</v>
      </c>
      <c r="I111" s="144"/>
      <c r="J111" s="144"/>
      <c r="K111" s="145">
        <f t="shared" si="23"/>
        <v>14</v>
      </c>
      <c r="L111" s="145">
        <v>0</v>
      </c>
      <c r="M111" s="146">
        <f t="shared" si="24"/>
        <v>113</v>
      </c>
      <c r="N111" s="147">
        <f t="shared" si="25"/>
        <v>112</v>
      </c>
      <c r="O111" s="146">
        <f>M111</f>
        <v>113</v>
      </c>
      <c r="P111" s="147">
        <f>N111</f>
        <v>112</v>
      </c>
    </row>
    <row r="112" spans="1:16" ht="12.75" customHeight="1">
      <c r="A112" s="30">
        <v>74</v>
      </c>
      <c r="B112" s="148" t="s">
        <v>314</v>
      </c>
      <c r="C112" s="149">
        <v>62</v>
      </c>
      <c r="D112" s="150">
        <v>63</v>
      </c>
      <c r="E112" s="151">
        <v>66</v>
      </c>
      <c r="F112" s="152">
        <f>SUM(D112:D113)</f>
        <v>129</v>
      </c>
      <c r="G112" s="153">
        <f>SUM(E112:E113)</f>
        <v>133</v>
      </c>
      <c r="H112" s="150">
        <f t="shared" si="22"/>
        <v>9</v>
      </c>
      <c r="I112" s="32"/>
      <c r="J112" s="32"/>
      <c r="K112" s="154">
        <f t="shared" si="23"/>
        <v>10</v>
      </c>
      <c r="L112" s="154">
        <v>1</v>
      </c>
      <c r="M112" s="155">
        <f t="shared" si="24"/>
        <v>72</v>
      </c>
      <c r="N112" s="156">
        <f t="shared" si="25"/>
        <v>77</v>
      </c>
      <c r="O112" s="504">
        <f>SUM(M112:M113)</f>
        <v>147</v>
      </c>
      <c r="P112" s="505">
        <f>SUM(N112:N113)</f>
        <v>155</v>
      </c>
    </row>
    <row r="113" spans="1:16" ht="13.5" customHeight="1">
      <c r="A113" s="186">
        <v>74</v>
      </c>
      <c r="B113" s="187" t="s">
        <v>315</v>
      </c>
      <c r="C113" s="188">
        <v>65</v>
      </c>
      <c r="D113" s="189">
        <v>66</v>
      </c>
      <c r="E113" s="190">
        <v>67</v>
      </c>
      <c r="F113" s="171"/>
      <c r="G113" s="172"/>
      <c r="H113" s="189">
        <f t="shared" si="22"/>
        <v>9</v>
      </c>
      <c r="I113" s="191"/>
      <c r="J113" s="191"/>
      <c r="K113" s="192">
        <f t="shared" si="23"/>
        <v>10</v>
      </c>
      <c r="L113" s="192">
        <v>1</v>
      </c>
      <c r="M113" s="193">
        <f t="shared" si="24"/>
        <v>75</v>
      </c>
      <c r="N113" s="194">
        <f t="shared" si="25"/>
        <v>78</v>
      </c>
      <c r="O113" s="504"/>
      <c r="P113" s="504"/>
    </row>
    <row r="114" spans="1:16" ht="12.75" customHeight="1">
      <c r="A114" s="99">
        <v>75</v>
      </c>
      <c r="B114" s="100" t="s">
        <v>316</v>
      </c>
      <c r="C114" s="101">
        <v>67</v>
      </c>
      <c r="D114" s="102">
        <v>68</v>
      </c>
      <c r="E114" s="103">
        <v>74</v>
      </c>
      <c r="F114" s="104">
        <f>SUM(D114:D115)</f>
        <v>350</v>
      </c>
      <c r="G114" s="105">
        <f>SUM(E114:E115)</f>
        <v>373</v>
      </c>
      <c r="H114" s="102">
        <f t="shared" si="22"/>
        <v>10</v>
      </c>
      <c r="I114" s="106"/>
      <c r="J114" s="106"/>
      <c r="K114" s="107">
        <f t="shared" si="23"/>
        <v>11</v>
      </c>
      <c r="L114" s="107">
        <v>1</v>
      </c>
      <c r="M114" s="108">
        <f t="shared" si="24"/>
        <v>78</v>
      </c>
      <c r="N114" s="109">
        <f t="shared" si="25"/>
        <v>86</v>
      </c>
      <c r="O114" s="506">
        <f>SUM(M114:M115)</f>
        <v>402</v>
      </c>
      <c r="P114" s="507">
        <f>SUM(N114:N115)</f>
        <v>427</v>
      </c>
    </row>
    <row r="115" spans="1:16" ht="13.5" customHeight="1">
      <c r="A115" s="195">
        <v>75</v>
      </c>
      <c r="B115" s="196" t="s">
        <v>317</v>
      </c>
      <c r="C115" s="197">
        <v>277</v>
      </c>
      <c r="D115" s="198">
        <v>282</v>
      </c>
      <c r="E115" s="199">
        <v>299</v>
      </c>
      <c r="F115" s="115"/>
      <c r="G115" s="116"/>
      <c r="H115" s="198">
        <f t="shared" si="22"/>
        <v>42</v>
      </c>
      <c r="I115" s="200"/>
      <c r="J115" s="200"/>
      <c r="K115" s="201">
        <f t="shared" si="23"/>
        <v>42</v>
      </c>
      <c r="L115" s="201">
        <v>0</v>
      </c>
      <c r="M115" s="202">
        <f t="shared" si="24"/>
        <v>324</v>
      </c>
      <c r="N115" s="203">
        <f t="shared" si="25"/>
        <v>341</v>
      </c>
      <c r="O115" s="506"/>
      <c r="P115" s="506"/>
    </row>
    <row r="116" spans="1:16" ht="13.5" customHeight="1">
      <c r="A116" s="177">
        <v>78</v>
      </c>
      <c r="B116" s="178" t="s">
        <v>318</v>
      </c>
      <c r="C116" s="179">
        <v>67</v>
      </c>
      <c r="D116" s="180">
        <v>68</v>
      </c>
      <c r="E116" s="181">
        <v>67</v>
      </c>
      <c r="F116" s="180">
        <f>D116</f>
        <v>68</v>
      </c>
      <c r="G116" s="181">
        <f>E116</f>
        <v>67</v>
      </c>
      <c r="H116" s="180">
        <f t="shared" si="22"/>
        <v>10</v>
      </c>
      <c r="I116" s="182"/>
      <c r="J116" s="182"/>
      <c r="K116" s="183">
        <f t="shared" si="23"/>
        <v>10</v>
      </c>
      <c r="L116" s="183">
        <v>0</v>
      </c>
      <c r="M116" s="184">
        <f t="shared" si="24"/>
        <v>78</v>
      </c>
      <c r="N116" s="185">
        <f t="shared" si="25"/>
        <v>77</v>
      </c>
      <c r="O116" s="184">
        <f>M116</f>
        <v>78</v>
      </c>
      <c r="P116" s="185">
        <f>N116</f>
        <v>77</v>
      </c>
    </row>
    <row r="117" spans="1:16" ht="13.5" customHeight="1">
      <c r="A117" s="139">
        <v>79</v>
      </c>
      <c r="B117" s="140" t="s">
        <v>319</v>
      </c>
      <c r="C117" s="141">
        <v>88</v>
      </c>
      <c r="D117" s="142">
        <v>89</v>
      </c>
      <c r="E117" s="143">
        <v>89</v>
      </c>
      <c r="F117" s="142">
        <f>D117</f>
        <v>89</v>
      </c>
      <c r="G117" s="143">
        <f>E117</f>
        <v>89</v>
      </c>
      <c r="H117" s="142">
        <f t="shared" si="22"/>
        <v>13</v>
      </c>
      <c r="I117" s="144"/>
      <c r="J117" s="144"/>
      <c r="K117" s="145">
        <f t="shared" si="23"/>
        <v>13</v>
      </c>
      <c r="L117" s="145">
        <v>0</v>
      </c>
      <c r="M117" s="146">
        <f t="shared" si="24"/>
        <v>102</v>
      </c>
      <c r="N117" s="147">
        <f t="shared" si="25"/>
        <v>102</v>
      </c>
      <c r="O117" s="146">
        <f>M117</f>
        <v>102</v>
      </c>
      <c r="P117" s="147">
        <f>N117</f>
        <v>102</v>
      </c>
    </row>
    <row r="118" spans="1:16" ht="12.75" customHeight="1">
      <c r="A118" s="30">
        <v>80</v>
      </c>
      <c r="B118" s="148" t="s">
        <v>320</v>
      </c>
      <c r="C118" s="149">
        <v>45</v>
      </c>
      <c r="D118" s="150">
        <v>45</v>
      </c>
      <c r="E118" s="151">
        <v>48</v>
      </c>
      <c r="F118" s="152">
        <f>SUM(D118:D119)</f>
        <v>120</v>
      </c>
      <c r="G118" s="153">
        <f>SUM(E118:E119)</f>
        <v>126</v>
      </c>
      <c r="H118" s="150">
        <f t="shared" si="22"/>
        <v>6</v>
      </c>
      <c r="I118" s="32"/>
      <c r="J118" s="32"/>
      <c r="K118" s="154">
        <f t="shared" si="23"/>
        <v>7</v>
      </c>
      <c r="L118" s="154">
        <v>2</v>
      </c>
      <c r="M118" s="155">
        <f t="shared" si="24"/>
        <v>51</v>
      </c>
      <c r="N118" s="156">
        <f t="shared" si="25"/>
        <v>57</v>
      </c>
      <c r="O118" s="504">
        <f>SUM(M118:M119)</f>
        <v>137</v>
      </c>
      <c r="P118" s="505">
        <f>SUM(N118:N119)</f>
        <v>151</v>
      </c>
    </row>
    <row r="119" spans="1:16" ht="13.5" customHeight="1">
      <c r="A119" s="186">
        <v>80</v>
      </c>
      <c r="B119" s="187" t="s">
        <v>321</v>
      </c>
      <c r="C119" s="188">
        <v>74</v>
      </c>
      <c r="D119" s="189">
        <v>75</v>
      </c>
      <c r="E119" s="190">
        <v>78</v>
      </c>
      <c r="F119" s="171"/>
      <c r="G119" s="172"/>
      <c r="H119" s="189">
        <f t="shared" si="22"/>
        <v>11</v>
      </c>
      <c r="I119" s="191"/>
      <c r="J119" s="191"/>
      <c r="K119" s="192">
        <f t="shared" si="23"/>
        <v>11</v>
      </c>
      <c r="L119" s="192">
        <v>5</v>
      </c>
      <c r="M119" s="193">
        <f t="shared" si="24"/>
        <v>86</v>
      </c>
      <c r="N119" s="194">
        <f t="shared" si="25"/>
        <v>94</v>
      </c>
      <c r="O119" s="504"/>
      <c r="P119" s="504"/>
    </row>
    <row r="120" spans="1:16" ht="12.75" customHeight="1">
      <c r="A120" s="99">
        <v>81</v>
      </c>
      <c r="B120" s="100" t="s">
        <v>322</v>
      </c>
      <c r="C120" s="101">
        <v>65</v>
      </c>
      <c r="D120" s="102">
        <v>66</v>
      </c>
      <c r="E120" s="103">
        <v>72</v>
      </c>
      <c r="F120" s="104">
        <f>SUM(D120:D121)</f>
        <v>108</v>
      </c>
      <c r="G120" s="105">
        <f>SUM(E120:E121)</f>
        <v>114</v>
      </c>
      <c r="H120" s="102">
        <f t="shared" si="22"/>
        <v>9</v>
      </c>
      <c r="I120" s="106"/>
      <c r="J120" s="106"/>
      <c r="K120" s="107">
        <f t="shared" si="23"/>
        <v>11</v>
      </c>
      <c r="L120" s="107">
        <v>0</v>
      </c>
      <c r="M120" s="108">
        <f t="shared" si="24"/>
        <v>75</v>
      </c>
      <c r="N120" s="109">
        <f t="shared" si="25"/>
        <v>83</v>
      </c>
      <c r="O120" s="506">
        <f>SUM(M120:M121)</f>
        <v>123</v>
      </c>
      <c r="P120" s="507">
        <f>SUM(N120:N121)</f>
        <v>132</v>
      </c>
    </row>
    <row r="121" spans="1:16" ht="13.5" customHeight="1">
      <c r="A121" s="195">
        <v>81</v>
      </c>
      <c r="B121" s="196" t="s">
        <v>323</v>
      </c>
      <c r="C121" s="197">
        <v>42</v>
      </c>
      <c r="D121" s="198">
        <v>42</v>
      </c>
      <c r="E121" s="199">
        <v>42</v>
      </c>
      <c r="F121" s="115"/>
      <c r="G121" s="116"/>
      <c r="H121" s="198">
        <f t="shared" si="22"/>
        <v>6</v>
      </c>
      <c r="I121" s="200"/>
      <c r="J121" s="200"/>
      <c r="K121" s="201">
        <f t="shared" si="23"/>
        <v>6</v>
      </c>
      <c r="L121" s="201">
        <v>1</v>
      </c>
      <c r="M121" s="202">
        <f t="shared" si="24"/>
        <v>48</v>
      </c>
      <c r="N121" s="203">
        <f t="shared" si="25"/>
        <v>49</v>
      </c>
      <c r="O121" s="506"/>
      <c r="P121" s="506"/>
    </row>
    <row r="122" spans="1:16" ht="13.5" customHeight="1">
      <c r="A122" s="177">
        <v>82</v>
      </c>
      <c r="B122" s="178" t="s">
        <v>324</v>
      </c>
      <c r="C122" s="179">
        <v>57</v>
      </c>
      <c r="D122" s="180">
        <v>58</v>
      </c>
      <c r="E122" s="181">
        <v>59</v>
      </c>
      <c r="F122" s="180">
        <f>D122</f>
        <v>58</v>
      </c>
      <c r="G122" s="181">
        <f>E122</f>
        <v>59</v>
      </c>
      <c r="H122" s="180">
        <f t="shared" si="22"/>
        <v>8</v>
      </c>
      <c r="I122" s="182"/>
      <c r="J122" s="182"/>
      <c r="K122" s="183">
        <f t="shared" si="23"/>
        <v>8</v>
      </c>
      <c r="L122" s="183">
        <v>4</v>
      </c>
      <c r="M122" s="184">
        <f t="shared" si="24"/>
        <v>66</v>
      </c>
      <c r="N122" s="185">
        <f t="shared" si="25"/>
        <v>71</v>
      </c>
      <c r="O122" s="184">
        <f>M122</f>
        <v>66</v>
      </c>
      <c r="P122" s="185">
        <f>N122</f>
        <v>71</v>
      </c>
    </row>
    <row r="123" spans="1:16" ht="13.5" customHeight="1">
      <c r="A123" s="139">
        <v>83</v>
      </c>
      <c r="B123" s="140" t="s">
        <v>237</v>
      </c>
      <c r="C123" s="141">
        <v>276</v>
      </c>
      <c r="D123" s="142">
        <v>281</v>
      </c>
      <c r="E123" s="143">
        <v>279</v>
      </c>
      <c r="F123" s="142">
        <f>D123</f>
        <v>281</v>
      </c>
      <c r="G123" s="143">
        <f>E123</f>
        <v>279</v>
      </c>
      <c r="H123" s="142">
        <f>ROUNDDOWN(D123*0.13,0)</f>
        <v>36</v>
      </c>
      <c r="I123" s="144"/>
      <c r="J123" s="144"/>
      <c r="K123" s="145">
        <f t="shared" si="23"/>
        <v>38</v>
      </c>
      <c r="L123" s="145">
        <v>11</v>
      </c>
      <c r="M123" s="146">
        <f t="shared" si="24"/>
        <v>317</v>
      </c>
      <c r="N123" s="147">
        <f t="shared" si="25"/>
        <v>328</v>
      </c>
      <c r="O123" s="146">
        <f>M123</f>
        <v>317</v>
      </c>
      <c r="P123" s="147">
        <f>N123</f>
        <v>328</v>
      </c>
    </row>
    <row r="124" spans="1:16" ht="12.75" customHeight="1">
      <c r="A124" s="30">
        <v>84</v>
      </c>
      <c r="B124" s="148" t="s">
        <v>325</v>
      </c>
      <c r="C124" s="149">
        <v>104</v>
      </c>
      <c r="D124" s="150">
        <v>106</v>
      </c>
      <c r="E124" s="151">
        <v>104</v>
      </c>
      <c r="F124" s="152">
        <f>SUM(D124:D125)</f>
        <v>154</v>
      </c>
      <c r="G124" s="153">
        <f>SUM(E124:E125)</f>
        <v>153</v>
      </c>
      <c r="H124" s="150">
        <f t="shared" ref="H124:H141" si="28">ROUNDDOWN(D124*0.15,0)</f>
        <v>15</v>
      </c>
      <c r="I124" s="32"/>
      <c r="J124" s="32"/>
      <c r="K124" s="154">
        <f t="shared" si="23"/>
        <v>15</v>
      </c>
      <c r="L124" s="154">
        <v>0</v>
      </c>
      <c r="M124" s="155">
        <f t="shared" si="24"/>
        <v>121</v>
      </c>
      <c r="N124" s="156">
        <f t="shared" si="25"/>
        <v>119</v>
      </c>
      <c r="O124" s="504">
        <f>SUM(M124:M125)</f>
        <v>176</v>
      </c>
      <c r="P124" s="505">
        <f>SUM(N124:N125)</f>
        <v>175</v>
      </c>
    </row>
    <row r="125" spans="1:16" ht="13.5" customHeight="1">
      <c r="A125" s="186">
        <v>84</v>
      </c>
      <c r="B125" s="187" t="s">
        <v>326</v>
      </c>
      <c r="C125" s="188">
        <v>48</v>
      </c>
      <c r="D125" s="189">
        <v>48</v>
      </c>
      <c r="E125" s="190">
        <v>49</v>
      </c>
      <c r="F125" s="171"/>
      <c r="G125" s="172"/>
      <c r="H125" s="189">
        <f t="shared" si="28"/>
        <v>7</v>
      </c>
      <c r="I125" s="191"/>
      <c r="J125" s="191"/>
      <c r="K125" s="192">
        <f t="shared" si="23"/>
        <v>7</v>
      </c>
      <c r="L125" s="192">
        <v>0</v>
      </c>
      <c r="M125" s="193">
        <f t="shared" si="24"/>
        <v>55</v>
      </c>
      <c r="N125" s="194">
        <f t="shared" si="25"/>
        <v>56</v>
      </c>
      <c r="O125" s="504"/>
      <c r="P125" s="504"/>
    </row>
    <row r="126" spans="1:16" ht="13.5" customHeight="1">
      <c r="A126" s="139">
        <v>85</v>
      </c>
      <c r="B126" s="140" t="s">
        <v>327</v>
      </c>
      <c r="C126" s="141">
        <v>64</v>
      </c>
      <c r="D126" s="142">
        <v>65</v>
      </c>
      <c r="E126" s="143">
        <v>66</v>
      </c>
      <c r="F126" s="142">
        <f>D126</f>
        <v>65</v>
      </c>
      <c r="G126" s="143">
        <f>E126</f>
        <v>66</v>
      </c>
      <c r="H126" s="142">
        <f t="shared" si="28"/>
        <v>9</v>
      </c>
      <c r="I126" s="144"/>
      <c r="J126" s="144"/>
      <c r="K126" s="145">
        <f t="shared" si="23"/>
        <v>10</v>
      </c>
      <c r="L126" s="145">
        <v>0</v>
      </c>
      <c r="M126" s="146">
        <f t="shared" si="24"/>
        <v>74</v>
      </c>
      <c r="N126" s="147">
        <f t="shared" si="25"/>
        <v>76</v>
      </c>
      <c r="O126" s="146">
        <f>M126</f>
        <v>74</v>
      </c>
      <c r="P126" s="147">
        <f>N126</f>
        <v>76</v>
      </c>
    </row>
    <row r="127" spans="1:16" ht="13.5" customHeight="1">
      <c r="A127" s="177">
        <v>86</v>
      </c>
      <c r="B127" s="178" t="s">
        <v>328</v>
      </c>
      <c r="C127" s="179">
        <v>51</v>
      </c>
      <c r="D127" s="180">
        <v>52</v>
      </c>
      <c r="E127" s="181">
        <v>51</v>
      </c>
      <c r="F127" s="180">
        <f>D127</f>
        <v>52</v>
      </c>
      <c r="G127" s="181">
        <f>E127</f>
        <v>51</v>
      </c>
      <c r="H127" s="180">
        <f t="shared" si="28"/>
        <v>7</v>
      </c>
      <c r="I127" s="182"/>
      <c r="J127" s="182"/>
      <c r="K127" s="183">
        <f t="shared" si="23"/>
        <v>8</v>
      </c>
      <c r="L127" s="183">
        <v>0</v>
      </c>
      <c r="M127" s="184">
        <f t="shared" si="24"/>
        <v>59</v>
      </c>
      <c r="N127" s="185">
        <f t="shared" si="25"/>
        <v>59</v>
      </c>
      <c r="O127" s="184">
        <f>M127</f>
        <v>59</v>
      </c>
      <c r="P127" s="185">
        <f>N127</f>
        <v>59</v>
      </c>
    </row>
    <row r="128" spans="1:16" ht="12.75" customHeight="1">
      <c r="A128" s="99">
        <v>87</v>
      </c>
      <c r="B128" s="100" t="s">
        <v>329</v>
      </c>
      <c r="C128" s="101">
        <v>68</v>
      </c>
      <c r="D128" s="102">
        <v>69</v>
      </c>
      <c r="E128" s="103">
        <v>71</v>
      </c>
      <c r="F128" s="104">
        <f>SUM(D128:D129)</f>
        <v>146</v>
      </c>
      <c r="G128" s="105">
        <f>SUM(E128:E129)</f>
        <v>148</v>
      </c>
      <c r="H128" s="102">
        <f t="shared" si="28"/>
        <v>10</v>
      </c>
      <c r="I128" s="106"/>
      <c r="J128" s="106"/>
      <c r="K128" s="107">
        <f t="shared" si="23"/>
        <v>10</v>
      </c>
      <c r="L128" s="107">
        <v>3</v>
      </c>
      <c r="M128" s="108">
        <f t="shared" si="24"/>
        <v>79</v>
      </c>
      <c r="N128" s="109">
        <f t="shared" si="25"/>
        <v>84</v>
      </c>
      <c r="O128" s="506">
        <f>SUM(M128:M129)</f>
        <v>167</v>
      </c>
      <c r="P128" s="507">
        <f>SUM(N128:N129)</f>
        <v>172</v>
      </c>
    </row>
    <row r="129" spans="1:16" ht="13.5" customHeight="1">
      <c r="A129" s="195">
        <v>87</v>
      </c>
      <c r="B129" s="196" t="s">
        <v>330</v>
      </c>
      <c r="C129" s="197">
        <v>76</v>
      </c>
      <c r="D129" s="198">
        <v>77</v>
      </c>
      <c r="E129" s="199">
        <v>77</v>
      </c>
      <c r="F129" s="115"/>
      <c r="G129" s="116"/>
      <c r="H129" s="198">
        <f t="shared" si="28"/>
        <v>11</v>
      </c>
      <c r="I129" s="200"/>
      <c r="J129" s="200"/>
      <c r="K129" s="201">
        <f t="shared" si="23"/>
        <v>11</v>
      </c>
      <c r="L129" s="201">
        <v>0</v>
      </c>
      <c r="M129" s="202">
        <f t="shared" si="24"/>
        <v>88</v>
      </c>
      <c r="N129" s="203">
        <f t="shared" si="25"/>
        <v>88</v>
      </c>
      <c r="O129" s="506"/>
      <c r="P129" s="506"/>
    </row>
    <row r="130" spans="1:16" ht="13.5" customHeight="1">
      <c r="A130" s="177">
        <v>88</v>
      </c>
      <c r="B130" s="178" t="s">
        <v>331</v>
      </c>
      <c r="C130" s="179">
        <v>56</v>
      </c>
      <c r="D130" s="180">
        <v>57</v>
      </c>
      <c r="E130" s="181">
        <v>56</v>
      </c>
      <c r="F130" s="180">
        <f>D130</f>
        <v>57</v>
      </c>
      <c r="G130" s="181">
        <f>E130</f>
        <v>56</v>
      </c>
      <c r="H130" s="180">
        <f t="shared" si="28"/>
        <v>8</v>
      </c>
      <c r="I130" s="182"/>
      <c r="J130" s="182"/>
      <c r="K130" s="183">
        <f t="shared" ref="K130:K145" si="29">ROUNDUP((E130-L130)*0.14,0)</f>
        <v>8</v>
      </c>
      <c r="L130" s="183">
        <v>1</v>
      </c>
      <c r="M130" s="184">
        <f t="shared" ref="M130:M145" si="30">D130+H130</f>
        <v>65</v>
      </c>
      <c r="N130" s="185">
        <f t="shared" ref="N130:N145" si="31">E130+K130+L130</f>
        <v>65</v>
      </c>
      <c r="O130" s="184">
        <f>M130</f>
        <v>65</v>
      </c>
      <c r="P130" s="185">
        <f>N130</f>
        <v>65</v>
      </c>
    </row>
    <row r="131" spans="1:16" ht="12.75" customHeight="1">
      <c r="A131" s="99">
        <v>89</v>
      </c>
      <c r="B131" s="100" t="s">
        <v>332</v>
      </c>
      <c r="C131" s="101">
        <v>19</v>
      </c>
      <c r="D131" s="102">
        <v>19</v>
      </c>
      <c r="E131" s="103">
        <v>19</v>
      </c>
      <c r="F131" s="104">
        <f>SUM(D131:D132)</f>
        <v>55</v>
      </c>
      <c r="G131" s="105">
        <f>SUM(E131:E132)</f>
        <v>56</v>
      </c>
      <c r="H131" s="102">
        <f t="shared" si="28"/>
        <v>2</v>
      </c>
      <c r="I131" s="106"/>
      <c r="J131" s="106"/>
      <c r="K131" s="107">
        <f t="shared" si="29"/>
        <v>3</v>
      </c>
      <c r="L131" s="107">
        <v>1</v>
      </c>
      <c r="M131" s="108">
        <f t="shared" si="30"/>
        <v>21</v>
      </c>
      <c r="N131" s="109">
        <f t="shared" si="31"/>
        <v>23</v>
      </c>
      <c r="O131" s="506">
        <f>SUM(M131:M132)</f>
        <v>62</v>
      </c>
      <c r="P131" s="507">
        <f>SUM(N131:N132)</f>
        <v>66</v>
      </c>
    </row>
    <row r="132" spans="1:16" ht="13.5" customHeight="1">
      <c r="A132" s="195">
        <v>89</v>
      </c>
      <c r="B132" s="196" t="s">
        <v>333</v>
      </c>
      <c r="C132" s="197">
        <v>36</v>
      </c>
      <c r="D132" s="198">
        <v>36</v>
      </c>
      <c r="E132" s="199">
        <v>37</v>
      </c>
      <c r="F132" s="115"/>
      <c r="G132" s="116"/>
      <c r="H132" s="198">
        <f t="shared" si="28"/>
        <v>5</v>
      </c>
      <c r="I132" s="200"/>
      <c r="J132" s="200"/>
      <c r="K132" s="201">
        <f t="shared" si="29"/>
        <v>6</v>
      </c>
      <c r="L132" s="201">
        <v>0</v>
      </c>
      <c r="M132" s="202">
        <f t="shared" si="30"/>
        <v>41</v>
      </c>
      <c r="N132" s="203">
        <f t="shared" si="31"/>
        <v>43</v>
      </c>
      <c r="O132" s="506"/>
      <c r="P132" s="506"/>
    </row>
    <row r="133" spans="1:16" ht="13.5" customHeight="1">
      <c r="A133" s="177">
        <v>90</v>
      </c>
      <c r="B133" s="178" t="s">
        <v>334</v>
      </c>
      <c r="C133" s="179">
        <v>58</v>
      </c>
      <c r="D133" s="180">
        <v>59</v>
      </c>
      <c r="E133" s="181">
        <v>59</v>
      </c>
      <c r="F133" s="180">
        <f t="shared" ref="F133:G138" si="32">D133</f>
        <v>59</v>
      </c>
      <c r="G133" s="181">
        <f t="shared" si="32"/>
        <v>59</v>
      </c>
      <c r="H133" s="180">
        <f t="shared" si="28"/>
        <v>8</v>
      </c>
      <c r="I133" s="182"/>
      <c r="J133" s="182"/>
      <c r="K133" s="183">
        <f t="shared" si="29"/>
        <v>8</v>
      </c>
      <c r="L133" s="183">
        <v>4</v>
      </c>
      <c r="M133" s="184">
        <f t="shared" si="30"/>
        <v>67</v>
      </c>
      <c r="N133" s="185">
        <f t="shared" si="31"/>
        <v>71</v>
      </c>
      <c r="O133" s="184">
        <f t="shared" ref="O133:P138" si="33">M133</f>
        <v>67</v>
      </c>
      <c r="P133" s="185">
        <f t="shared" si="33"/>
        <v>71</v>
      </c>
    </row>
    <row r="134" spans="1:16" ht="13.5" customHeight="1">
      <c r="A134" s="139">
        <v>91</v>
      </c>
      <c r="B134" s="140" t="s">
        <v>335</v>
      </c>
      <c r="C134" s="141">
        <v>59</v>
      </c>
      <c r="D134" s="142">
        <v>60</v>
      </c>
      <c r="E134" s="143">
        <v>62</v>
      </c>
      <c r="F134" s="142">
        <f t="shared" si="32"/>
        <v>60</v>
      </c>
      <c r="G134" s="143">
        <f t="shared" si="32"/>
        <v>62</v>
      </c>
      <c r="H134" s="142">
        <f t="shared" si="28"/>
        <v>9</v>
      </c>
      <c r="I134" s="144"/>
      <c r="J134" s="144"/>
      <c r="K134" s="145">
        <f t="shared" si="29"/>
        <v>9</v>
      </c>
      <c r="L134" s="145">
        <v>3</v>
      </c>
      <c r="M134" s="146">
        <f t="shared" si="30"/>
        <v>69</v>
      </c>
      <c r="N134" s="147">
        <f t="shared" si="31"/>
        <v>74</v>
      </c>
      <c r="O134" s="146">
        <f t="shared" si="33"/>
        <v>69</v>
      </c>
      <c r="P134" s="147">
        <f t="shared" si="33"/>
        <v>74</v>
      </c>
    </row>
    <row r="135" spans="1:16" ht="13.5" customHeight="1">
      <c r="A135" s="121">
        <v>92</v>
      </c>
      <c r="B135" s="122" t="s">
        <v>336</v>
      </c>
      <c r="C135" s="123">
        <v>91</v>
      </c>
      <c r="D135" s="124">
        <v>92</v>
      </c>
      <c r="E135" s="125">
        <v>93</v>
      </c>
      <c r="F135" s="124">
        <f t="shared" si="32"/>
        <v>92</v>
      </c>
      <c r="G135" s="125">
        <f t="shared" si="32"/>
        <v>93</v>
      </c>
      <c r="H135" s="124">
        <f t="shared" si="28"/>
        <v>13</v>
      </c>
      <c r="I135" s="126"/>
      <c r="J135" s="126"/>
      <c r="K135" s="127">
        <f t="shared" si="29"/>
        <v>13</v>
      </c>
      <c r="L135" s="127">
        <v>5</v>
      </c>
      <c r="M135" s="128">
        <f t="shared" si="30"/>
        <v>105</v>
      </c>
      <c r="N135" s="129">
        <f t="shared" si="31"/>
        <v>111</v>
      </c>
      <c r="O135" s="128">
        <f t="shared" si="33"/>
        <v>105</v>
      </c>
      <c r="P135" s="129">
        <f t="shared" si="33"/>
        <v>111</v>
      </c>
    </row>
    <row r="136" spans="1:16" ht="13.5" customHeight="1">
      <c r="A136" s="139">
        <v>93</v>
      </c>
      <c r="B136" s="140" t="s">
        <v>337</v>
      </c>
      <c r="C136" s="141">
        <v>125</v>
      </c>
      <c r="D136" s="142">
        <v>127</v>
      </c>
      <c r="E136" s="143">
        <v>127</v>
      </c>
      <c r="F136" s="142">
        <f t="shared" si="32"/>
        <v>127</v>
      </c>
      <c r="G136" s="143">
        <f t="shared" si="32"/>
        <v>127</v>
      </c>
      <c r="H136" s="142">
        <f t="shared" si="28"/>
        <v>19</v>
      </c>
      <c r="I136" s="144"/>
      <c r="J136" s="144"/>
      <c r="K136" s="145">
        <f t="shared" si="29"/>
        <v>18</v>
      </c>
      <c r="L136" s="145">
        <v>0</v>
      </c>
      <c r="M136" s="146">
        <f t="shared" si="30"/>
        <v>146</v>
      </c>
      <c r="N136" s="147">
        <f t="shared" si="31"/>
        <v>145</v>
      </c>
      <c r="O136" s="146">
        <f t="shared" si="33"/>
        <v>146</v>
      </c>
      <c r="P136" s="147">
        <f t="shared" si="33"/>
        <v>145</v>
      </c>
    </row>
    <row r="137" spans="1:16" ht="13.5" customHeight="1">
      <c r="A137" s="121">
        <v>94</v>
      </c>
      <c r="B137" s="122" t="s">
        <v>338</v>
      </c>
      <c r="C137" s="123">
        <v>120</v>
      </c>
      <c r="D137" s="124">
        <v>122</v>
      </c>
      <c r="E137" s="125">
        <v>123</v>
      </c>
      <c r="F137" s="124">
        <f t="shared" si="32"/>
        <v>122</v>
      </c>
      <c r="G137" s="125">
        <f t="shared" si="32"/>
        <v>123</v>
      </c>
      <c r="H137" s="124">
        <f t="shared" si="28"/>
        <v>18</v>
      </c>
      <c r="I137" s="126"/>
      <c r="J137" s="126"/>
      <c r="K137" s="127">
        <f t="shared" si="29"/>
        <v>17</v>
      </c>
      <c r="L137" s="127">
        <v>3</v>
      </c>
      <c r="M137" s="128">
        <f t="shared" si="30"/>
        <v>140</v>
      </c>
      <c r="N137" s="129">
        <f t="shared" si="31"/>
        <v>143</v>
      </c>
      <c r="O137" s="128">
        <f t="shared" si="33"/>
        <v>140</v>
      </c>
      <c r="P137" s="129">
        <f t="shared" si="33"/>
        <v>143</v>
      </c>
    </row>
    <row r="138" spans="1:16" ht="13.5" customHeight="1">
      <c r="A138" s="139">
        <v>99</v>
      </c>
      <c r="B138" s="140" t="s">
        <v>339</v>
      </c>
      <c r="C138" s="141">
        <v>43</v>
      </c>
      <c r="D138" s="142">
        <v>43</v>
      </c>
      <c r="E138" s="143">
        <v>43</v>
      </c>
      <c r="F138" s="142">
        <f t="shared" si="32"/>
        <v>43</v>
      </c>
      <c r="G138" s="143">
        <f t="shared" si="32"/>
        <v>43</v>
      </c>
      <c r="H138" s="142">
        <f t="shared" si="28"/>
        <v>6</v>
      </c>
      <c r="I138" s="144"/>
      <c r="J138" s="144"/>
      <c r="K138" s="145">
        <f t="shared" si="29"/>
        <v>6</v>
      </c>
      <c r="L138" s="145">
        <v>4</v>
      </c>
      <c r="M138" s="146">
        <f t="shared" si="30"/>
        <v>49</v>
      </c>
      <c r="N138" s="147">
        <f t="shared" si="31"/>
        <v>53</v>
      </c>
      <c r="O138" s="146">
        <f t="shared" si="33"/>
        <v>49</v>
      </c>
      <c r="P138" s="147">
        <f t="shared" si="33"/>
        <v>53</v>
      </c>
    </row>
    <row r="139" spans="1:16" ht="12.75" customHeight="1">
      <c r="A139" s="30">
        <v>100</v>
      </c>
      <c r="B139" s="148" t="s">
        <v>340</v>
      </c>
      <c r="C139" s="149">
        <v>34</v>
      </c>
      <c r="D139" s="150">
        <v>34</v>
      </c>
      <c r="E139" s="151">
        <v>34</v>
      </c>
      <c r="F139" s="152">
        <f>SUM(D139:D140)</f>
        <v>249</v>
      </c>
      <c r="G139" s="153">
        <f>SUM(E139:E140)</f>
        <v>246</v>
      </c>
      <c r="H139" s="150">
        <f t="shared" si="28"/>
        <v>5</v>
      </c>
      <c r="I139" s="32"/>
      <c r="J139" s="32"/>
      <c r="K139" s="154">
        <f t="shared" si="29"/>
        <v>5</v>
      </c>
      <c r="L139" s="154">
        <v>1</v>
      </c>
      <c r="M139" s="155">
        <f t="shared" si="30"/>
        <v>39</v>
      </c>
      <c r="N139" s="156">
        <f t="shared" si="31"/>
        <v>40</v>
      </c>
      <c r="O139" s="504">
        <f>SUM(M139:M140)</f>
        <v>286</v>
      </c>
      <c r="P139" s="505">
        <f>SUM(N139:N140)</f>
        <v>286</v>
      </c>
    </row>
    <row r="140" spans="1:16" ht="13.5" customHeight="1">
      <c r="A140" s="186">
        <v>100</v>
      </c>
      <c r="B140" s="187" t="s">
        <v>242</v>
      </c>
      <c r="C140" s="188">
        <v>211</v>
      </c>
      <c r="D140" s="189">
        <v>215</v>
      </c>
      <c r="E140" s="190">
        <v>212</v>
      </c>
      <c r="F140" s="171"/>
      <c r="G140" s="172"/>
      <c r="H140" s="189">
        <f t="shared" si="28"/>
        <v>32</v>
      </c>
      <c r="I140" s="191"/>
      <c r="J140" s="191"/>
      <c r="K140" s="192">
        <f t="shared" si="29"/>
        <v>29</v>
      </c>
      <c r="L140" s="192">
        <v>5</v>
      </c>
      <c r="M140" s="193">
        <f t="shared" si="30"/>
        <v>247</v>
      </c>
      <c r="N140" s="194">
        <f t="shared" si="31"/>
        <v>246</v>
      </c>
      <c r="O140" s="504"/>
      <c r="P140" s="504"/>
    </row>
    <row r="141" spans="1:16" ht="13.5" customHeight="1">
      <c r="A141" s="139">
        <v>101</v>
      </c>
      <c r="B141" s="140" t="s">
        <v>341</v>
      </c>
      <c r="C141" s="141">
        <v>137</v>
      </c>
      <c r="D141" s="142">
        <v>139</v>
      </c>
      <c r="E141" s="143">
        <v>137</v>
      </c>
      <c r="F141" s="142">
        <f t="shared" ref="F141:G143" si="34">D141</f>
        <v>139</v>
      </c>
      <c r="G141" s="143">
        <f t="shared" si="34"/>
        <v>137</v>
      </c>
      <c r="H141" s="142">
        <f t="shared" si="28"/>
        <v>20</v>
      </c>
      <c r="I141" s="144"/>
      <c r="J141" s="144"/>
      <c r="K141" s="145">
        <f t="shared" si="29"/>
        <v>19</v>
      </c>
      <c r="L141" s="145">
        <v>5</v>
      </c>
      <c r="M141" s="146">
        <f t="shared" si="30"/>
        <v>159</v>
      </c>
      <c r="N141" s="147">
        <f t="shared" si="31"/>
        <v>161</v>
      </c>
      <c r="O141" s="146">
        <f t="shared" ref="O141:P143" si="35">M141</f>
        <v>159</v>
      </c>
      <c r="P141" s="147">
        <f t="shared" si="35"/>
        <v>161</v>
      </c>
    </row>
    <row r="142" spans="1:16" ht="13.5" customHeight="1">
      <c r="A142" s="177">
        <v>102</v>
      </c>
      <c r="B142" s="178" t="s">
        <v>342</v>
      </c>
      <c r="C142" s="179">
        <v>32</v>
      </c>
      <c r="D142" s="180">
        <v>32</v>
      </c>
      <c r="E142" s="181">
        <v>33</v>
      </c>
      <c r="F142" s="180">
        <f t="shared" si="34"/>
        <v>32</v>
      </c>
      <c r="G142" s="181">
        <f t="shared" si="34"/>
        <v>33</v>
      </c>
      <c r="H142" s="180">
        <f>ROUNDDOWN(D142*0.13,0)</f>
        <v>4</v>
      </c>
      <c r="I142" s="182"/>
      <c r="J142" s="182"/>
      <c r="K142" s="183">
        <f t="shared" si="29"/>
        <v>4</v>
      </c>
      <c r="L142" s="183">
        <v>10</v>
      </c>
      <c r="M142" s="184">
        <f t="shared" si="30"/>
        <v>36</v>
      </c>
      <c r="N142" s="185">
        <f t="shared" si="31"/>
        <v>47</v>
      </c>
      <c r="O142" s="184">
        <f t="shared" si="35"/>
        <v>36</v>
      </c>
      <c r="P142" s="185">
        <f t="shared" si="35"/>
        <v>47</v>
      </c>
    </row>
    <row r="143" spans="1:16" ht="13.5" customHeight="1">
      <c r="A143" s="139">
        <v>103</v>
      </c>
      <c r="B143" s="140" t="s">
        <v>343</v>
      </c>
      <c r="C143" s="141">
        <v>81</v>
      </c>
      <c r="D143" s="142">
        <v>82</v>
      </c>
      <c r="E143" s="143">
        <v>86</v>
      </c>
      <c r="F143" s="142">
        <f t="shared" si="34"/>
        <v>82</v>
      </c>
      <c r="G143" s="143">
        <f t="shared" si="34"/>
        <v>86</v>
      </c>
      <c r="H143" s="142">
        <f>ROUNDDOWN(D143*0.15,0)</f>
        <v>12</v>
      </c>
      <c r="I143" s="144"/>
      <c r="J143" s="144"/>
      <c r="K143" s="145">
        <f t="shared" si="29"/>
        <v>13</v>
      </c>
      <c r="L143" s="145">
        <v>0</v>
      </c>
      <c r="M143" s="146">
        <f t="shared" si="30"/>
        <v>94</v>
      </c>
      <c r="N143" s="147">
        <f t="shared" si="31"/>
        <v>99</v>
      </c>
      <c r="O143" s="146">
        <f t="shared" si="35"/>
        <v>94</v>
      </c>
      <c r="P143" s="147">
        <f t="shared" si="35"/>
        <v>99</v>
      </c>
    </row>
    <row r="144" spans="1:16" ht="12.75" customHeight="1">
      <c r="A144" s="30">
        <v>104</v>
      </c>
      <c r="B144" s="148" t="s">
        <v>344</v>
      </c>
      <c r="C144" s="149">
        <v>61</v>
      </c>
      <c r="D144" s="150">
        <v>62</v>
      </c>
      <c r="E144" s="151">
        <v>63</v>
      </c>
      <c r="F144" s="152">
        <f>SUM(D144:D145)</f>
        <v>245</v>
      </c>
      <c r="G144" s="153">
        <f>SUM(E144:E145)</f>
        <v>247</v>
      </c>
      <c r="H144" s="150">
        <f>ROUNDDOWN(D144*0.15,0)</f>
        <v>9</v>
      </c>
      <c r="I144" s="32"/>
      <c r="J144" s="32"/>
      <c r="K144" s="154">
        <f t="shared" si="29"/>
        <v>9</v>
      </c>
      <c r="L144" s="154">
        <v>4</v>
      </c>
      <c r="M144" s="155">
        <f t="shared" si="30"/>
        <v>71</v>
      </c>
      <c r="N144" s="156">
        <f t="shared" si="31"/>
        <v>76</v>
      </c>
      <c r="O144" s="504">
        <f>SUM(M144:M145)</f>
        <v>277</v>
      </c>
      <c r="P144" s="505">
        <f>SUM(N144:N145)</f>
        <v>295</v>
      </c>
    </row>
    <row r="145" spans="1:16" ht="13.5" customHeight="1">
      <c r="A145" s="186">
        <v>104</v>
      </c>
      <c r="B145" s="187" t="s">
        <v>237</v>
      </c>
      <c r="C145" s="188">
        <v>180</v>
      </c>
      <c r="D145" s="189">
        <v>183</v>
      </c>
      <c r="E145" s="190">
        <v>184</v>
      </c>
      <c r="F145" s="171"/>
      <c r="G145" s="172"/>
      <c r="H145" s="189">
        <f>ROUNDDOWN(D145*0.13,0)</f>
        <v>23</v>
      </c>
      <c r="I145" s="191"/>
      <c r="J145" s="191"/>
      <c r="K145" s="192">
        <f t="shared" si="29"/>
        <v>25</v>
      </c>
      <c r="L145" s="192">
        <v>10</v>
      </c>
      <c r="M145" s="193">
        <f t="shared" si="30"/>
        <v>206</v>
      </c>
      <c r="N145" s="194">
        <f t="shared" si="31"/>
        <v>219</v>
      </c>
      <c r="O145" s="504"/>
      <c r="P145" s="504"/>
    </row>
    <row r="146" spans="1:16" ht="15.75" customHeight="1">
      <c r="A146" s="273" t="s">
        <v>188</v>
      </c>
      <c r="B146" s="274"/>
      <c r="C146" s="275">
        <f t="shared" ref="C146:P146" si="36">SUM(C2:C145)</f>
        <v>12739</v>
      </c>
      <c r="D146" s="276">
        <f t="shared" si="36"/>
        <v>12920</v>
      </c>
      <c r="E146" s="277">
        <f t="shared" si="36"/>
        <v>12989</v>
      </c>
      <c r="F146" s="276">
        <f t="shared" si="36"/>
        <v>12920</v>
      </c>
      <c r="G146" s="277">
        <f t="shared" si="36"/>
        <v>12989</v>
      </c>
      <c r="H146" s="276">
        <f t="shared" si="36"/>
        <v>1835</v>
      </c>
      <c r="I146" s="276">
        <f t="shared" si="36"/>
        <v>8</v>
      </c>
      <c r="J146" s="276">
        <f t="shared" si="36"/>
        <v>11</v>
      </c>
      <c r="K146" s="277">
        <f t="shared" si="36"/>
        <v>1844</v>
      </c>
      <c r="L146" s="277">
        <f t="shared" si="36"/>
        <v>329</v>
      </c>
      <c r="M146" s="276">
        <f t="shared" si="36"/>
        <v>14755</v>
      </c>
      <c r="N146" s="277">
        <f t="shared" si="36"/>
        <v>15162</v>
      </c>
      <c r="O146" s="276">
        <f t="shared" si="36"/>
        <v>14755</v>
      </c>
      <c r="P146" s="277">
        <f t="shared" si="36"/>
        <v>15162</v>
      </c>
    </row>
    <row r="147" spans="1:16" ht="12.75" customHeight="1">
      <c r="A147" s="72"/>
      <c r="B147" s="72"/>
      <c r="C147" s="278"/>
      <c r="D147" s="278"/>
      <c r="E147" s="72"/>
      <c r="F147" s="278"/>
      <c r="G147" s="72"/>
      <c r="H147" s="279"/>
    </row>
    <row r="148" spans="1:16" ht="17.25" hidden="1" customHeight="1">
      <c r="A148" s="280" t="s">
        <v>345</v>
      </c>
      <c r="B148" s="280"/>
      <c r="C148" s="281"/>
      <c r="D148" s="278"/>
      <c r="E148" s="72"/>
      <c r="F148" s="278"/>
      <c r="G148" s="72"/>
      <c r="H148" s="279"/>
    </row>
    <row r="149" spans="1:16" ht="12.75" customHeight="1">
      <c r="A149" s="72"/>
      <c r="B149" s="72"/>
      <c r="C149" s="278"/>
      <c r="D149" s="278"/>
      <c r="E149" s="72"/>
      <c r="F149" s="278"/>
      <c r="G149" s="72"/>
      <c r="H149" s="279"/>
    </row>
    <row r="150" spans="1:16" ht="14.25" customHeight="1">
      <c r="A150" s="280" t="s">
        <v>346</v>
      </c>
      <c r="B150" s="280"/>
      <c r="C150" s="282"/>
      <c r="D150" s="279"/>
      <c r="F150" s="279"/>
      <c r="G150" s="72"/>
      <c r="H150" s="72"/>
    </row>
    <row r="151" spans="1:16" ht="12.75" customHeight="1">
      <c r="C151" s="279"/>
      <c r="D151" s="279"/>
      <c r="F151" s="279"/>
      <c r="H151" s="72"/>
    </row>
    <row r="152" spans="1:16" ht="12.75" customHeight="1">
      <c r="C152" s="279"/>
      <c r="D152" s="279"/>
      <c r="F152" s="279"/>
      <c r="H152" s="72"/>
    </row>
    <row r="153" spans="1:16" ht="12.75" customHeight="1">
      <c r="C153" s="279"/>
      <c r="D153" s="279"/>
      <c r="F153" s="279"/>
      <c r="H153" s="72"/>
    </row>
    <row r="154" spans="1:16" ht="12.75" customHeight="1">
      <c r="C154" s="279"/>
      <c r="D154" s="279"/>
      <c r="F154" s="279"/>
      <c r="H154" s="278"/>
    </row>
    <row r="155" spans="1:16" ht="12.75" customHeight="1">
      <c r="C155" s="279"/>
      <c r="D155" s="279"/>
      <c r="F155" s="279"/>
      <c r="H155" s="72"/>
    </row>
    <row r="156" spans="1:16" ht="12.75" customHeight="1">
      <c r="C156" s="279"/>
      <c r="D156" s="279"/>
      <c r="F156" s="279"/>
      <c r="H156" s="72"/>
    </row>
    <row r="157" spans="1:16" ht="12.75" customHeight="1">
      <c r="C157" s="279"/>
      <c r="D157" s="279"/>
      <c r="F157" s="279"/>
      <c r="G157" s="74"/>
      <c r="H157" s="72"/>
    </row>
    <row r="158" spans="1:16" ht="12.75" customHeight="1">
      <c r="C158" s="279"/>
      <c r="D158" s="279"/>
      <c r="F158" s="279"/>
      <c r="G158" s="74"/>
      <c r="H158" s="72"/>
    </row>
    <row r="159" spans="1:16" ht="12.75" customHeight="1">
      <c r="C159" s="279"/>
      <c r="D159" s="279"/>
      <c r="F159" s="279"/>
      <c r="H159" s="72"/>
    </row>
    <row r="160" spans="1:16" ht="12.75" customHeight="1">
      <c r="C160" s="279"/>
      <c r="D160" s="279"/>
      <c r="F160" s="279"/>
      <c r="G160" s="74"/>
      <c r="H160" s="72"/>
    </row>
    <row r="161" spans="3:8" ht="12.75" customHeight="1">
      <c r="C161" s="279"/>
      <c r="D161" s="279"/>
      <c r="F161" s="279"/>
      <c r="H161" s="279"/>
    </row>
    <row r="162" spans="3:8" ht="12.75" customHeight="1">
      <c r="C162" s="279"/>
      <c r="D162" s="279"/>
      <c r="F162" s="279"/>
      <c r="H162" s="279"/>
    </row>
    <row r="163" spans="3:8" ht="12.75" customHeight="1">
      <c r="C163" s="279"/>
      <c r="D163" s="279"/>
      <c r="F163" s="279"/>
      <c r="H163" s="279"/>
    </row>
    <row r="164" spans="3:8" ht="12.75" customHeight="1">
      <c r="C164" s="279"/>
      <c r="D164" s="279"/>
      <c r="F164" s="279"/>
      <c r="H164" s="279"/>
    </row>
    <row r="165" spans="3:8" ht="12.75" customHeight="1">
      <c r="C165" s="279"/>
      <c r="D165" s="279"/>
      <c r="F165" s="279"/>
      <c r="H165" s="279"/>
    </row>
    <row r="166" spans="3:8" ht="12.75" customHeight="1">
      <c r="C166" s="279"/>
      <c r="D166" s="279"/>
      <c r="F166" s="279"/>
      <c r="H166" s="279"/>
    </row>
    <row r="167" spans="3:8" ht="12.75" customHeight="1">
      <c r="C167" s="279"/>
      <c r="D167" s="279"/>
      <c r="F167" s="279"/>
      <c r="H167" s="279"/>
    </row>
    <row r="168" spans="3:8" ht="12.75" customHeight="1">
      <c r="C168" s="279"/>
      <c r="D168" s="279"/>
      <c r="F168" s="279"/>
      <c r="H168" s="279"/>
    </row>
    <row r="169" spans="3:8" ht="12.75" customHeight="1">
      <c r="C169" s="279"/>
      <c r="D169" s="279"/>
      <c r="F169" s="279"/>
      <c r="H169" s="279"/>
    </row>
    <row r="170" spans="3:8" ht="12.75" customHeight="1">
      <c r="C170" s="279"/>
      <c r="D170" s="279"/>
      <c r="F170" s="279"/>
      <c r="H170" s="279"/>
    </row>
    <row r="171" spans="3:8" ht="12.75" customHeight="1">
      <c r="C171" s="279"/>
      <c r="D171" s="279"/>
      <c r="F171" s="279"/>
      <c r="H171" s="279"/>
    </row>
    <row r="172" spans="3:8" ht="12.75" customHeight="1">
      <c r="C172" s="279"/>
      <c r="D172" s="279"/>
      <c r="F172" s="279"/>
      <c r="H172" s="279"/>
    </row>
    <row r="173" spans="3:8" ht="12.75" customHeight="1">
      <c r="C173" s="279"/>
      <c r="D173" s="279"/>
      <c r="F173" s="279"/>
      <c r="H173" s="279"/>
    </row>
    <row r="174" spans="3:8" ht="12.75" customHeight="1">
      <c r="C174" s="279"/>
      <c r="D174" s="279"/>
      <c r="F174" s="279"/>
      <c r="H174" s="279"/>
    </row>
    <row r="175" spans="3:8" ht="12.75" customHeight="1">
      <c r="C175" s="279"/>
      <c r="D175" s="279"/>
      <c r="F175" s="279"/>
      <c r="H175" s="279"/>
    </row>
    <row r="176" spans="3:8" ht="12.75" customHeight="1">
      <c r="C176" s="279"/>
      <c r="D176" s="279"/>
      <c r="F176" s="279"/>
      <c r="H176" s="279"/>
    </row>
    <row r="177" spans="3:8" ht="12.75" customHeight="1">
      <c r="C177" s="279"/>
      <c r="D177" s="279"/>
      <c r="F177" s="279"/>
      <c r="H177" s="279"/>
    </row>
    <row r="178" spans="3:8" ht="12.75" customHeight="1">
      <c r="C178" s="279"/>
      <c r="D178" s="279"/>
      <c r="F178" s="279"/>
      <c r="H178" s="279"/>
    </row>
    <row r="179" spans="3:8" ht="12.75" customHeight="1">
      <c r="C179" s="279"/>
      <c r="D179" s="279"/>
      <c r="F179" s="279"/>
      <c r="H179" s="279"/>
    </row>
    <row r="180" spans="3:8" ht="12.75" customHeight="1">
      <c r="C180" s="279"/>
      <c r="D180" s="279"/>
      <c r="F180" s="279"/>
      <c r="H180" s="279"/>
    </row>
    <row r="181" spans="3:8" ht="12.75" customHeight="1">
      <c r="C181" s="279"/>
      <c r="D181" s="279"/>
      <c r="F181" s="279"/>
      <c r="H181" s="279"/>
    </row>
    <row r="182" spans="3:8" ht="12.75" customHeight="1">
      <c r="C182" s="279"/>
      <c r="D182" s="279"/>
      <c r="F182" s="279"/>
      <c r="H182" s="279"/>
    </row>
    <row r="183" spans="3:8" ht="12.75" customHeight="1">
      <c r="C183" s="279"/>
      <c r="D183" s="279"/>
      <c r="F183" s="279"/>
      <c r="H183" s="279"/>
    </row>
    <row r="184" spans="3:8" ht="12.75" customHeight="1">
      <c r="C184" s="279"/>
      <c r="D184" s="279"/>
      <c r="F184" s="279"/>
      <c r="H184" s="279"/>
    </row>
    <row r="185" spans="3:8" ht="12.75" customHeight="1">
      <c r="C185" s="279"/>
      <c r="D185" s="279"/>
      <c r="F185" s="279"/>
      <c r="H185" s="279"/>
    </row>
    <row r="186" spans="3:8" ht="12.75" customHeight="1">
      <c r="C186" s="279"/>
      <c r="D186" s="279"/>
      <c r="F186" s="279"/>
      <c r="H186" s="279"/>
    </row>
    <row r="187" spans="3:8" ht="12.75" customHeight="1">
      <c r="C187" s="279"/>
      <c r="D187" s="279"/>
      <c r="F187" s="279"/>
      <c r="H187" s="279"/>
    </row>
    <row r="188" spans="3:8" ht="12.75" customHeight="1">
      <c r="C188" s="279"/>
      <c r="D188" s="279"/>
      <c r="F188" s="279"/>
      <c r="H188" s="279"/>
    </row>
    <row r="189" spans="3:8" ht="12.75" customHeight="1">
      <c r="C189" s="279"/>
      <c r="D189" s="279"/>
      <c r="F189" s="279"/>
      <c r="H189" s="279"/>
    </row>
    <row r="190" spans="3:8" ht="12.75" customHeight="1">
      <c r="C190" s="279"/>
      <c r="D190" s="279"/>
      <c r="F190" s="279"/>
      <c r="H190" s="279"/>
    </row>
    <row r="191" spans="3:8" ht="12.75" customHeight="1">
      <c r="C191" s="279"/>
      <c r="D191" s="279"/>
      <c r="F191" s="279"/>
      <c r="H191" s="279"/>
    </row>
    <row r="192" spans="3:8" ht="12.75" customHeight="1">
      <c r="C192" s="279"/>
      <c r="D192" s="279"/>
      <c r="F192" s="279"/>
      <c r="H192" s="279"/>
    </row>
    <row r="193" spans="3:8" ht="12.75" customHeight="1">
      <c r="C193" s="279"/>
      <c r="D193" s="279"/>
      <c r="F193" s="279"/>
      <c r="H193" s="279"/>
    </row>
    <row r="194" spans="3:8" ht="12.75" customHeight="1">
      <c r="C194" s="279"/>
      <c r="D194" s="279"/>
      <c r="F194" s="279"/>
      <c r="H194" s="279"/>
    </row>
    <row r="195" spans="3:8" ht="12.75" customHeight="1">
      <c r="C195" s="279"/>
      <c r="D195" s="279"/>
      <c r="F195" s="279"/>
      <c r="H195" s="279"/>
    </row>
    <row r="196" spans="3:8" ht="12.75" customHeight="1">
      <c r="C196" s="279"/>
      <c r="D196" s="279"/>
      <c r="F196" s="279"/>
      <c r="H196" s="279"/>
    </row>
    <row r="197" spans="3:8" ht="12.75" customHeight="1">
      <c r="C197" s="279"/>
      <c r="D197" s="279"/>
      <c r="F197" s="279"/>
      <c r="H197" s="279"/>
    </row>
    <row r="198" spans="3:8" ht="12.75" customHeight="1">
      <c r="C198" s="279"/>
      <c r="D198" s="279"/>
      <c r="F198" s="279"/>
      <c r="H198" s="279"/>
    </row>
    <row r="199" spans="3:8" ht="12.75" customHeight="1">
      <c r="C199" s="279"/>
      <c r="D199" s="279"/>
      <c r="F199" s="279"/>
      <c r="H199" s="279"/>
    </row>
    <row r="200" spans="3:8" ht="12.75" customHeight="1">
      <c r="C200" s="279"/>
      <c r="D200" s="279"/>
      <c r="F200" s="279"/>
      <c r="H200" s="279"/>
    </row>
    <row r="201" spans="3:8" ht="12.75" customHeight="1">
      <c r="C201" s="279"/>
      <c r="D201" s="279"/>
      <c r="F201" s="279"/>
      <c r="H201" s="279"/>
    </row>
    <row r="202" spans="3:8" ht="12.75" customHeight="1">
      <c r="C202" s="279"/>
      <c r="D202" s="279"/>
      <c r="F202" s="279"/>
      <c r="H202" s="279"/>
    </row>
    <row r="203" spans="3:8" ht="12.75" customHeight="1">
      <c r="C203" s="279"/>
      <c r="D203" s="279"/>
      <c r="F203" s="279"/>
      <c r="H203" s="279"/>
    </row>
    <row r="204" spans="3:8" ht="12.75" customHeight="1">
      <c r="C204" s="279"/>
      <c r="D204" s="279"/>
      <c r="F204" s="279"/>
      <c r="H204" s="279"/>
    </row>
    <row r="205" spans="3:8" ht="12.75" customHeight="1">
      <c r="C205" s="279"/>
      <c r="D205" s="279"/>
      <c r="F205" s="279"/>
      <c r="H205" s="279"/>
    </row>
    <row r="206" spans="3:8" ht="12.75" customHeight="1">
      <c r="C206" s="279"/>
      <c r="D206" s="279"/>
      <c r="F206" s="279"/>
      <c r="H206" s="279"/>
    </row>
    <row r="207" spans="3:8" ht="12.75" customHeight="1">
      <c r="C207" s="279"/>
      <c r="D207" s="279"/>
      <c r="F207" s="279"/>
      <c r="H207" s="279"/>
    </row>
    <row r="208" spans="3:8" ht="12.75" customHeight="1">
      <c r="C208" s="279"/>
      <c r="D208" s="279"/>
      <c r="F208" s="279"/>
      <c r="H208" s="279"/>
    </row>
    <row r="209" spans="3:8" ht="12.75" customHeight="1">
      <c r="C209" s="279"/>
      <c r="D209" s="279"/>
      <c r="F209" s="279"/>
      <c r="H209" s="279"/>
    </row>
    <row r="210" spans="3:8" ht="12.75" customHeight="1">
      <c r="C210" s="279"/>
      <c r="D210" s="279"/>
      <c r="F210" s="279"/>
      <c r="H210" s="279"/>
    </row>
    <row r="211" spans="3:8" ht="12.75" customHeight="1">
      <c r="C211" s="279"/>
      <c r="D211" s="279"/>
      <c r="F211" s="279"/>
      <c r="H211" s="279"/>
    </row>
    <row r="212" spans="3:8" ht="12.75" customHeight="1">
      <c r="C212" s="279"/>
      <c r="D212" s="279"/>
      <c r="F212" s="279"/>
      <c r="H212" s="279"/>
    </row>
    <row r="213" spans="3:8" ht="12.75" customHeight="1">
      <c r="C213" s="279"/>
      <c r="D213" s="279"/>
      <c r="F213" s="279"/>
      <c r="H213" s="279"/>
    </row>
    <row r="214" spans="3:8" ht="12.75" customHeight="1">
      <c r="C214" s="279"/>
      <c r="D214" s="279"/>
      <c r="F214" s="279"/>
      <c r="H214" s="279"/>
    </row>
    <row r="215" spans="3:8" ht="12.75" customHeight="1">
      <c r="C215" s="279"/>
      <c r="D215" s="279"/>
      <c r="F215" s="279"/>
      <c r="H215" s="279"/>
    </row>
    <row r="216" spans="3:8" ht="12.75" customHeight="1">
      <c r="C216" s="279"/>
      <c r="D216" s="279"/>
      <c r="F216" s="279"/>
      <c r="H216" s="279"/>
    </row>
    <row r="217" spans="3:8" ht="12.75" customHeight="1">
      <c r="C217" s="279"/>
      <c r="D217" s="279"/>
      <c r="F217" s="279"/>
      <c r="H217" s="279"/>
    </row>
    <row r="218" spans="3:8" ht="12.75" customHeight="1">
      <c r="C218" s="279"/>
      <c r="D218" s="279"/>
      <c r="F218" s="279"/>
      <c r="H218" s="279"/>
    </row>
    <row r="219" spans="3:8" ht="12.75" customHeight="1">
      <c r="C219" s="279"/>
      <c r="D219" s="279"/>
      <c r="F219" s="279"/>
      <c r="H219" s="279"/>
    </row>
    <row r="220" spans="3:8" ht="12.75" customHeight="1">
      <c r="C220" s="279"/>
      <c r="D220" s="279"/>
      <c r="F220" s="279"/>
      <c r="H220" s="279"/>
    </row>
    <row r="221" spans="3:8" ht="12.75" customHeight="1">
      <c r="C221" s="279"/>
      <c r="D221" s="279"/>
      <c r="F221" s="279"/>
      <c r="H221" s="279"/>
    </row>
    <row r="222" spans="3:8" ht="12.75" customHeight="1">
      <c r="C222" s="279"/>
      <c r="D222" s="279"/>
      <c r="F222" s="279"/>
      <c r="H222" s="279"/>
    </row>
    <row r="223" spans="3:8" ht="12.75" customHeight="1">
      <c r="C223" s="279"/>
      <c r="D223" s="279"/>
      <c r="F223" s="279"/>
      <c r="H223" s="279"/>
    </row>
    <row r="224" spans="3:8" ht="12.75" customHeight="1">
      <c r="C224" s="279"/>
      <c r="D224" s="279"/>
      <c r="F224" s="279"/>
      <c r="H224" s="279"/>
    </row>
    <row r="225" spans="3:8" ht="12.75" customHeight="1">
      <c r="C225" s="279"/>
      <c r="D225" s="279"/>
      <c r="F225" s="279"/>
      <c r="H225" s="279"/>
    </row>
    <row r="226" spans="3:8" ht="12.75" customHeight="1">
      <c r="C226" s="279"/>
      <c r="D226" s="279"/>
      <c r="F226" s="279"/>
      <c r="H226" s="279"/>
    </row>
    <row r="227" spans="3:8" ht="12.75" customHeight="1">
      <c r="C227" s="279"/>
      <c r="D227" s="279"/>
      <c r="F227" s="279"/>
      <c r="H227" s="279"/>
    </row>
    <row r="228" spans="3:8" ht="12.75" customHeight="1">
      <c r="C228" s="279"/>
      <c r="D228" s="279"/>
      <c r="F228" s="279"/>
      <c r="H228" s="279"/>
    </row>
    <row r="229" spans="3:8" ht="12.75" customHeight="1">
      <c r="C229" s="279"/>
      <c r="D229" s="279"/>
      <c r="F229" s="279"/>
      <c r="H229" s="279"/>
    </row>
    <row r="230" spans="3:8" ht="12.75" customHeight="1">
      <c r="C230" s="279"/>
      <c r="D230" s="279"/>
      <c r="F230" s="279"/>
      <c r="H230" s="279"/>
    </row>
    <row r="231" spans="3:8" ht="12.75" customHeight="1">
      <c r="C231" s="279"/>
      <c r="D231" s="279"/>
      <c r="F231" s="279"/>
      <c r="H231" s="279"/>
    </row>
    <row r="232" spans="3:8" ht="12.75" customHeight="1">
      <c r="C232" s="279"/>
      <c r="D232" s="279"/>
      <c r="F232" s="279"/>
      <c r="H232" s="279"/>
    </row>
    <row r="233" spans="3:8" ht="12.75" customHeight="1">
      <c r="C233" s="279"/>
      <c r="D233" s="279"/>
      <c r="F233" s="279"/>
      <c r="H233" s="279"/>
    </row>
    <row r="234" spans="3:8" ht="12.75" customHeight="1">
      <c r="C234" s="279"/>
      <c r="D234" s="279"/>
      <c r="F234" s="279"/>
      <c r="H234" s="279"/>
    </row>
    <row r="235" spans="3:8" ht="12.75" customHeight="1">
      <c r="C235" s="279"/>
      <c r="D235" s="279"/>
      <c r="F235" s="279"/>
      <c r="H235" s="279"/>
    </row>
    <row r="236" spans="3:8" ht="12.75" customHeight="1">
      <c r="C236" s="279"/>
      <c r="D236" s="279"/>
      <c r="F236" s="279"/>
      <c r="H236" s="279"/>
    </row>
    <row r="237" spans="3:8" ht="12.75" customHeight="1">
      <c r="C237" s="279"/>
      <c r="D237" s="279"/>
      <c r="F237" s="279"/>
      <c r="H237" s="279"/>
    </row>
    <row r="238" spans="3:8" ht="12.75" customHeight="1">
      <c r="C238" s="279"/>
      <c r="D238" s="279"/>
      <c r="F238" s="279"/>
      <c r="H238" s="279"/>
    </row>
    <row r="239" spans="3:8" ht="12.75" customHeight="1">
      <c r="C239" s="279"/>
      <c r="D239" s="279"/>
      <c r="F239" s="279"/>
      <c r="H239" s="279"/>
    </row>
    <row r="240" spans="3:8" ht="12.75" customHeight="1">
      <c r="C240" s="279"/>
      <c r="D240" s="279"/>
      <c r="F240" s="279"/>
      <c r="H240" s="279"/>
    </row>
    <row r="241" spans="3:8" ht="12.75" customHeight="1">
      <c r="C241" s="279"/>
      <c r="D241" s="279"/>
      <c r="F241" s="279"/>
      <c r="H241" s="279"/>
    </row>
    <row r="242" spans="3:8" ht="12.75" customHeight="1">
      <c r="C242" s="279"/>
      <c r="D242" s="279"/>
      <c r="F242" s="279"/>
      <c r="H242" s="279"/>
    </row>
    <row r="243" spans="3:8" ht="12.75" customHeight="1">
      <c r="C243" s="279"/>
      <c r="D243" s="279"/>
      <c r="F243" s="279"/>
      <c r="H243" s="279"/>
    </row>
    <row r="244" spans="3:8" ht="12.75" customHeight="1">
      <c r="C244" s="279"/>
      <c r="D244" s="279"/>
      <c r="F244" s="279"/>
      <c r="H244" s="279"/>
    </row>
    <row r="245" spans="3:8" ht="12.75" customHeight="1">
      <c r="C245" s="279"/>
      <c r="D245" s="279"/>
      <c r="F245" s="279"/>
      <c r="H245" s="279"/>
    </row>
    <row r="246" spans="3:8" ht="12.75" customHeight="1">
      <c r="C246" s="279"/>
      <c r="D246" s="279"/>
      <c r="F246" s="279"/>
      <c r="H246" s="279"/>
    </row>
    <row r="247" spans="3:8" ht="12.75" customHeight="1">
      <c r="C247" s="279"/>
      <c r="D247" s="279"/>
      <c r="F247" s="279"/>
      <c r="H247" s="279"/>
    </row>
    <row r="248" spans="3:8" ht="12.75" customHeight="1">
      <c r="C248" s="279"/>
      <c r="D248" s="279"/>
      <c r="F248" s="279"/>
      <c r="H248" s="279"/>
    </row>
    <row r="249" spans="3:8" ht="12.75" customHeight="1">
      <c r="C249" s="279"/>
      <c r="D249" s="279"/>
      <c r="F249" s="279"/>
      <c r="H249" s="279"/>
    </row>
    <row r="250" spans="3:8" ht="12.75" customHeight="1">
      <c r="C250" s="279"/>
      <c r="D250" s="279"/>
      <c r="F250" s="279"/>
      <c r="H250" s="279"/>
    </row>
    <row r="251" spans="3:8" ht="12.75" customHeight="1">
      <c r="C251" s="279"/>
      <c r="D251" s="279"/>
      <c r="F251" s="279"/>
      <c r="H251" s="279"/>
    </row>
    <row r="252" spans="3:8" ht="12.75" customHeight="1">
      <c r="C252" s="279"/>
      <c r="D252" s="279"/>
      <c r="F252" s="279"/>
      <c r="H252" s="279"/>
    </row>
    <row r="253" spans="3:8" ht="12.75" customHeight="1">
      <c r="C253" s="279"/>
      <c r="D253" s="279"/>
      <c r="F253" s="279"/>
      <c r="H253" s="279"/>
    </row>
    <row r="254" spans="3:8" ht="12.75" customHeight="1">
      <c r="C254" s="279"/>
      <c r="D254" s="279"/>
      <c r="F254" s="279"/>
      <c r="H254" s="279"/>
    </row>
    <row r="255" spans="3:8" ht="12.75" customHeight="1">
      <c r="C255" s="279"/>
      <c r="D255" s="279"/>
      <c r="F255" s="279"/>
      <c r="H255" s="279"/>
    </row>
    <row r="256" spans="3:8" ht="12.75" customHeight="1">
      <c r="C256" s="279"/>
      <c r="D256" s="279"/>
      <c r="F256" s="279"/>
      <c r="H256" s="279"/>
    </row>
    <row r="257" spans="3:8" ht="12.75" customHeight="1">
      <c r="C257" s="279"/>
      <c r="D257" s="279"/>
      <c r="F257" s="279"/>
      <c r="H257" s="279"/>
    </row>
    <row r="258" spans="3:8" ht="12.75" customHeight="1">
      <c r="C258" s="279"/>
      <c r="D258" s="279"/>
      <c r="F258" s="279"/>
      <c r="H258" s="279"/>
    </row>
    <row r="259" spans="3:8" ht="12.75" customHeight="1">
      <c r="C259" s="279"/>
      <c r="D259" s="279"/>
      <c r="F259" s="279"/>
      <c r="H259" s="279"/>
    </row>
    <row r="260" spans="3:8" ht="12.75" customHeight="1">
      <c r="C260" s="279"/>
      <c r="D260" s="279"/>
      <c r="F260" s="279"/>
      <c r="H260" s="279"/>
    </row>
    <row r="261" spans="3:8" ht="12.75" customHeight="1">
      <c r="C261" s="279"/>
      <c r="D261" s="279"/>
      <c r="F261" s="279"/>
      <c r="H261" s="279"/>
    </row>
    <row r="262" spans="3:8" ht="12.75" customHeight="1">
      <c r="C262" s="279"/>
      <c r="D262" s="279"/>
      <c r="F262" s="279"/>
      <c r="H262" s="279"/>
    </row>
    <row r="263" spans="3:8" ht="12.75" customHeight="1">
      <c r="C263" s="279"/>
      <c r="D263" s="279"/>
      <c r="F263" s="279"/>
      <c r="H263" s="279"/>
    </row>
    <row r="264" spans="3:8" ht="12.75" customHeight="1">
      <c r="C264" s="279"/>
      <c r="D264" s="279"/>
      <c r="F264" s="279"/>
      <c r="H264" s="279"/>
    </row>
    <row r="265" spans="3:8" ht="12.75" customHeight="1">
      <c r="C265" s="279"/>
      <c r="D265" s="279"/>
      <c r="F265" s="279"/>
      <c r="H265" s="279"/>
    </row>
    <row r="266" spans="3:8" ht="12.75" customHeight="1">
      <c r="C266" s="279"/>
      <c r="D266" s="279"/>
      <c r="F266" s="279"/>
      <c r="H266" s="279"/>
    </row>
    <row r="267" spans="3:8" ht="12.75" customHeight="1">
      <c r="C267" s="279"/>
      <c r="D267" s="279"/>
      <c r="F267" s="279"/>
      <c r="H267" s="279"/>
    </row>
    <row r="268" spans="3:8" ht="12.75" customHeight="1">
      <c r="C268" s="279"/>
      <c r="D268" s="279"/>
      <c r="F268" s="279"/>
      <c r="H268" s="279"/>
    </row>
    <row r="269" spans="3:8" ht="12.75" customHeight="1">
      <c r="C269" s="279"/>
      <c r="D269" s="279"/>
      <c r="F269" s="279"/>
      <c r="H269" s="279"/>
    </row>
    <row r="270" spans="3:8" ht="12.75" customHeight="1">
      <c r="C270" s="279"/>
      <c r="D270" s="279"/>
      <c r="F270" s="279"/>
      <c r="H270" s="279"/>
    </row>
    <row r="271" spans="3:8" ht="12.75" customHeight="1">
      <c r="C271" s="279"/>
      <c r="D271" s="279"/>
      <c r="F271" s="279"/>
      <c r="H271" s="279"/>
    </row>
    <row r="272" spans="3:8" ht="12.75" customHeight="1">
      <c r="C272" s="279"/>
      <c r="D272" s="279"/>
      <c r="F272" s="279"/>
      <c r="H272" s="279"/>
    </row>
    <row r="273" spans="3:8" ht="12.75" customHeight="1">
      <c r="C273" s="279"/>
      <c r="D273" s="279"/>
      <c r="F273" s="279"/>
      <c r="H273" s="279"/>
    </row>
    <row r="274" spans="3:8" ht="12.75" customHeight="1">
      <c r="C274" s="279"/>
      <c r="D274" s="279"/>
      <c r="F274" s="279"/>
      <c r="H274" s="279"/>
    </row>
    <row r="275" spans="3:8" ht="12.75" customHeight="1">
      <c r="C275" s="279"/>
      <c r="D275" s="279"/>
      <c r="F275" s="279"/>
      <c r="H275" s="279"/>
    </row>
    <row r="276" spans="3:8" ht="12.75" customHeight="1">
      <c r="C276" s="279"/>
      <c r="D276" s="279"/>
      <c r="F276" s="279"/>
      <c r="H276" s="279"/>
    </row>
    <row r="277" spans="3:8" ht="12.75" customHeight="1">
      <c r="C277" s="279"/>
      <c r="D277" s="279"/>
      <c r="F277" s="279"/>
      <c r="H277" s="279"/>
    </row>
    <row r="278" spans="3:8" ht="12.75" customHeight="1">
      <c r="C278" s="279"/>
      <c r="D278" s="279"/>
      <c r="F278" s="279"/>
      <c r="H278" s="279"/>
    </row>
    <row r="279" spans="3:8" ht="12.75" customHeight="1">
      <c r="C279" s="279"/>
      <c r="D279" s="279"/>
      <c r="F279" s="279"/>
      <c r="H279" s="279"/>
    </row>
    <row r="280" spans="3:8" ht="12.75" customHeight="1">
      <c r="C280" s="279"/>
      <c r="D280" s="279"/>
      <c r="F280" s="279"/>
      <c r="H280" s="279"/>
    </row>
    <row r="281" spans="3:8" ht="12.75" customHeight="1">
      <c r="C281" s="279"/>
      <c r="D281" s="279"/>
      <c r="F281" s="279"/>
      <c r="H281" s="279"/>
    </row>
    <row r="282" spans="3:8" ht="12.75" customHeight="1">
      <c r="C282" s="279"/>
      <c r="D282" s="279"/>
      <c r="F282" s="279"/>
      <c r="H282" s="279"/>
    </row>
    <row r="283" spans="3:8" ht="12.75" customHeight="1">
      <c r="C283" s="279"/>
      <c r="D283" s="279"/>
      <c r="F283" s="279"/>
      <c r="H283" s="279"/>
    </row>
    <row r="284" spans="3:8" ht="12.75" customHeight="1">
      <c r="C284" s="279"/>
      <c r="D284" s="279"/>
      <c r="F284" s="279"/>
      <c r="H284" s="279"/>
    </row>
    <row r="285" spans="3:8" ht="12.75" customHeight="1">
      <c r="C285" s="279"/>
      <c r="D285" s="279"/>
      <c r="F285" s="279"/>
      <c r="H285" s="279"/>
    </row>
    <row r="286" spans="3:8" ht="12.75" customHeight="1">
      <c r="C286" s="279"/>
      <c r="D286" s="279"/>
      <c r="F286" s="279"/>
      <c r="H286" s="279"/>
    </row>
    <row r="287" spans="3:8" ht="12.75" customHeight="1">
      <c r="C287" s="279"/>
      <c r="D287" s="279"/>
      <c r="F287" s="279"/>
      <c r="H287" s="279"/>
    </row>
    <row r="288" spans="3:8" ht="12.75" customHeight="1">
      <c r="C288" s="279"/>
      <c r="D288" s="279"/>
      <c r="F288" s="279"/>
      <c r="H288" s="279"/>
    </row>
    <row r="289" spans="3:8" ht="12.75" customHeight="1">
      <c r="C289" s="279"/>
      <c r="D289" s="279"/>
      <c r="F289" s="279"/>
      <c r="H289" s="279"/>
    </row>
    <row r="290" spans="3:8" ht="12.75" customHeight="1">
      <c r="C290" s="279"/>
      <c r="D290" s="279"/>
      <c r="F290" s="279"/>
      <c r="H290" s="279"/>
    </row>
    <row r="291" spans="3:8" ht="12.75" customHeight="1">
      <c r="C291" s="279"/>
      <c r="D291" s="279"/>
      <c r="F291" s="279"/>
      <c r="H291" s="279"/>
    </row>
    <row r="292" spans="3:8" ht="12.75" customHeight="1">
      <c r="C292" s="279"/>
      <c r="D292" s="279"/>
      <c r="F292" s="279"/>
      <c r="H292" s="279"/>
    </row>
    <row r="293" spans="3:8" ht="12.75" customHeight="1">
      <c r="C293" s="279"/>
      <c r="D293" s="279"/>
      <c r="F293" s="279"/>
      <c r="H293" s="279"/>
    </row>
    <row r="294" spans="3:8" ht="12.75" customHeight="1">
      <c r="C294" s="279"/>
      <c r="D294" s="279"/>
      <c r="F294" s="279"/>
      <c r="H294" s="279"/>
    </row>
    <row r="295" spans="3:8" ht="12.75" customHeight="1">
      <c r="C295" s="279"/>
      <c r="D295" s="279"/>
      <c r="F295" s="279"/>
      <c r="H295" s="279"/>
    </row>
    <row r="296" spans="3:8" ht="12.75" customHeight="1">
      <c r="C296" s="279"/>
      <c r="D296" s="279"/>
      <c r="F296" s="279"/>
      <c r="H296" s="279"/>
    </row>
    <row r="297" spans="3:8" ht="12.75" customHeight="1">
      <c r="C297" s="279"/>
      <c r="D297" s="279"/>
      <c r="F297" s="279"/>
      <c r="H297" s="279"/>
    </row>
    <row r="298" spans="3:8" ht="12.75" customHeight="1">
      <c r="C298" s="279"/>
      <c r="D298" s="279"/>
      <c r="F298" s="279"/>
      <c r="H298" s="279"/>
    </row>
    <row r="299" spans="3:8" ht="12.75" customHeight="1">
      <c r="C299" s="279"/>
      <c r="D299" s="279"/>
      <c r="F299" s="279"/>
      <c r="H299" s="279"/>
    </row>
    <row r="300" spans="3:8" ht="12.75" customHeight="1">
      <c r="C300" s="279"/>
      <c r="D300" s="279"/>
      <c r="F300" s="279"/>
      <c r="H300" s="279"/>
    </row>
    <row r="301" spans="3:8" ht="12.75" customHeight="1">
      <c r="C301" s="279"/>
      <c r="D301" s="279"/>
      <c r="F301" s="279"/>
      <c r="H301" s="279"/>
    </row>
    <row r="302" spans="3:8" ht="12.75" customHeight="1">
      <c r="C302" s="279"/>
      <c r="D302" s="279"/>
      <c r="F302" s="279"/>
      <c r="H302" s="279"/>
    </row>
    <row r="303" spans="3:8" ht="12.75" customHeight="1">
      <c r="C303" s="279"/>
      <c r="D303" s="279"/>
      <c r="F303" s="279"/>
      <c r="H303" s="279"/>
    </row>
    <row r="304" spans="3:8" ht="12.75" customHeight="1">
      <c r="C304" s="279"/>
      <c r="D304" s="279"/>
      <c r="F304" s="279"/>
      <c r="H304" s="279"/>
    </row>
    <row r="305" spans="3:8" ht="12.75" customHeight="1">
      <c r="C305" s="279"/>
      <c r="D305" s="279"/>
      <c r="F305" s="279"/>
      <c r="H305" s="279"/>
    </row>
    <row r="306" spans="3:8" ht="12.75" customHeight="1">
      <c r="C306" s="279"/>
      <c r="D306" s="279"/>
      <c r="F306" s="279"/>
      <c r="H306" s="279"/>
    </row>
    <row r="307" spans="3:8" ht="12.75" customHeight="1">
      <c r="C307" s="279"/>
      <c r="D307" s="279"/>
      <c r="F307" s="279"/>
      <c r="H307" s="279"/>
    </row>
    <row r="308" spans="3:8" ht="12.75" customHeight="1">
      <c r="C308" s="279"/>
      <c r="D308" s="279"/>
      <c r="F308" s="279"/>
      <c r="H308" s="279"/>
    </row>
    <row r="309" spans="3:8" ht="12.75" customHeight="1">
      <c r="C309" s="279"/>
      <c r="D309" s="279"/>
      <c r="F309" s="279"/>
      <c r="H309" s="279"/>
    </row>
    <row r="310" spans="3:8" ht="12.75" customHeight="1">
      <c r="C310" s="279"/>
      <c r="D310" s="279"/>
      <c r="F310" s="279"/>
      <c r="H310" s="279"/>
    </row>
    <row r="311" spans="3:8" ht="12.75" customHeight="1">
      <c r="C311" s="279"/>
      <c r="D311" s="279"/>
      <c r="F311" s="279"/>
      <c r="H311" s="279"/>
    </row>
    <row r="312" spans="3:8" ht="12.75" customHeight="1">
      <c r="C312" s="279"/>
      <c r="D312" s="279"/>
      <c r="F312" s="279"/>
      <c r="H312" s="279"/>
    </row>
    <row r="313" spans="3:8" ht="12.75" customHeight="1">
      <c r="C313" s="279"/>
      <c r="D313" s="279"/>
      <c r="F313" s="279"/>
      <c r="H313" s="279"/>
    </row>
    <row r="314" spans="3:8" ht="12.75" customHeight="1">
      <c r="C314" s="279"/>
      <c r="D314" s="279"/>
      <c r="F314" s="279"/>
      <c r="H314" s="279"/>
    </row>
    <row r="315" spans="3:8" ht="12.75" customHeight="1">
      <c r="C315" s="279"/>
      <c r="D315" s="279"/>
      <c r="F315" s="279"/>
      <c r="H315" s="279"/>
    </row>
    <row r="316" spans="3:8" ht="12.75" customHeight="1">
      <c r="C316" s="279"/>
      <c r="D316" s="279"/>
      <c r="F316" s="279"/>
      <c r="H316" s="279"/>
    </row>
    <row r="317" spans="3:8" ht="12.75" customHeight="1">
      <c r="C317" s="279"/>
      <c r="D317" s="279"/>
      <c r="F317" s="279"/>
      <c r="H317" s="279"/>
    </row>
    <row r="318" spans="3:8" ht="12.75" customHeight="1">
      <c r="C318" s="279"/>
      <c r="D318" s="279"/>
      <c r="F318" s="279"/>
      <c r="H318" s="279"/>
    </row>
    <row r="319" spans="3:8" ht="12.75" customHeight="1">
      <c r="C319" s="279"/>
      <c r="D319" s="279"/>
      <c r="F319" s="279"/>
      <c r="H319" s="279"/>
    </row>
    <row r="320" spans="3:8" ht="12.75" customHeight="1">
      <c r="C320" s="279"/>
      <c r="D320" s="279"/>
      <c r="F320" s="279"/>
      <c r="H320" s="279"/>
    </row>
    <row r="321" spans="3:8" ht="12.75" customHeight="1">
      <c r="C321" s="279"/>
      <c r="D321" s="279"/>
      <c r="F321" s="279"/>
      <c r="H321" s="279"/>
    </row>
    <row r="322" spans="3:8" ht="12.75" customHeight="1">
      <c r="C322" s="279"/>
      <c r="D322" s="279"/>
      <c r="F322" s="279"/>
      <c r="H322" s="279"/>
    </row>
    <row r="323" spans="3:8" ht="12.75" customHeight="1">
      <c r="C323" s="279"/>
      <c r="D323" s="279"/>
      <c r="F323" s="279"/>
      <c r="H323" s="279"/>
    </row>
    <row r="324" spans="3:8" ht="12.75" customHeight="1">
      <c r="C324" s="279"/>
      <c r="D324" s="279"/>
      <c r="F324" s="279"/>
      <c r="H324" s="279"/>
    </row>
    <row r="325" spans="3:8" ht="12.75" customHeight="1">
      <c r="C325" s="279"/>
      <c r="D325" s="279"/>
      <c r="F325" s="279"/>
      <c r="H325" s="279"/>
    </row>
    <row r="326" spans="3:8" ht="12.75" customHeight="1">
      <c r="C326" s="279"/>
      <c r="D326" s="279"/>
      <c r="F326" s="279"/>
      <c r="H326" s="279"/>
    </row>
    <row r="327" spans="3:8" ht="12.75" customHeight="1">
      <c r="C327" s="279"/>
      <c r="D327" s="279"/>
      <c r="F327" s="279"/>
      <c r="H327" s="279"/>
    </row>
    <row r="328" spans="3:8" ht="12.75" customHeight="1">
      <c r="C328" s="279"/>
      <c r="D328" s="279"/>
      <c r="F328" s="279"/>
      <c r="H328" s="279"/>
    </row>
    <row r="329" spans="3:8" ht="12.75" customHeight="1">
      <c r="C329" s="279"/>
      <c r="D329" s="279"/>
      <c r="F329" s="279"/>
      <c r="H329" s="279"/>
    </row>
    <row r="330" spans="3:8" ht="12.75" customHeight="1">
      <c r="C330" s="279"/>
      <c r="D330" s="279"/>
      <c r="F330" s="279"/>
      <c r="H330" s="279"/>
    </row>
    <row r="331" spans="3:8" ht="12.75" customHeight="1">
      <c r="C331" s="279"/>
      <c r="D331" s="279"/>
      <c r="F331" s="279"/>
      <c r="H331" s="279"/>
    </row>
    <row r="332" spans="3:8" ht="12.75" customHeight="1">
      <c r="C332" s="279"/>
      <c r="D332" s="279"/>
      <c r="F332" s="279"/>
      <c r="H332" s="279"/>
    </row>
    <row r="333" spans="3:8" ht="12.75" customHeight="1">
      <c r="C333" s="279"/>
      <c r="D333" s="279"/>
      <c r="F333" s="279"/>
      <c r="H333" s="279"/>
    </row>
    <row r="334" spans="3:8" ht="12.75" customHeight="1">
      <c r="C334" s="279"/>
      <c r="D334" s="279"/>
      <c r="F334" s="279"/>
      <c r="H334" s="279"/>
    </row>
    <row r="335" spans="3:8" ht="12.75" customHeight="1">
      <c r="C335" s="279"/>
      <c r="D335" s="279"/>
      <c r="F335" s="279"/>
      <c r="H335" s="279"/>
    </row>
    <row r="336" spans="3:8" ht="12.75" customHeight="1">
      <c r="C336" s="279"/>
      <c r="D336" s="279"/>
      <c r="F336" s="279"/>
      <c r="H336" s="279"/>
    </row>
    <row r="337" spans="3:8" ht="12.75" customHeight="1">
      <c r="C337" s="279"/>
      <c r="D337" s="279"/>
      <c r="F337" s="279"/>
      <c r="H337" s="279"/>
    </row>
    <row r="338" spans="3:8" ht="12.75" customHeight="1">
      <c r="C338" s="279"/>
      <c r="D338" s="279"/>
      <c r="F338" s="279"/>
      <c r="H338" s="279"/>
    </row>
    <row r="339" spans="3:8" ht="12.75" customHeight="1">
      <c r="C339" s="279"/>
      <c r="D339" s="279"/>
      <c r="F339" s="279"/>
      <c r="H339" s="279"/>
    </row>
    <row r="340" spans="3:8" ht="12.75" customHeight="1">
      <c r="C340" s="279"/>
      <c r="D340" s="279"/>
      <c r="F340" s="279"/>
      <c r="H340" s="279"/>
    </row>
    <row r="341" spans="3:8" ht="12.75" customHeight="1">
      <c r="C341" s="279"/>
      <c r="D341" s="279"/>
      <c r="F341" s="279"/>
      <c r="H341" s="279"/>
    </row>
    <row r="342" spans="3:8" ht="12.75" customHeight="1">
      <c r="C342" s="279"/>
      <c r="D342" s="279"/>
      <c r="F342" s="279"/>
      <c r="H342" s="279"/>
    </row>
    <row r="343" spans="3:8" ht="12.75" customHeight="1">
      <c r="C343" s="279"/>
      <c r="D343" s="279"/>
      <c r="F343" s="279"/>
      <c r="H343" s="279"/>
    </row>
    <row r="344" spans="3:8" ht="12.75" customHeight="1">
      <c r="C344" s="279"/>
      <c r="D344" s="279"/>
      <c r="F344" s="279"/>
      <c r="H344" s="279"/>
    </row>
    <row r="345" spans="3:8" ht="12.75" customHeight="1">
      <c r="C345" s="279"/>
      <c r="D345" s="279"/>
      <c r="F345" s="279"/>
      <c r="H345" s="279"/>
    </row>
    <row r="346" spans="3:8" ht="12.75" customHeight="1">
      <c r="C346" s="279"/>
      <c r="D346" s="279"/>
      <c r="F346" s="279"/>
      <c r="H346" s="279"/>
    </row>
    <row r="347" spans="3:8" ht="12.75" customHeight="1">
      <c r="C347" s="279"/>
      <c r="D347" s="279"/>
      <c r="F347" s="279"/>
      <c r="H347" s="279"/>
    </row>
    <row r="348" spans="3:8" ht="12.75" customHeight="1">
      <c r="C348" s="279"/>
      <c r="D348" s="279"/>
      <c r="F348" s="279"/>
      <c r="H348" s="279"/>
    </row>
    <row r="349" spans="3:8" ht="12.75" customHeight="1">
      <c r="C349" s="279"/>
      <c r="D349" s="279"/>
      <c r="F349" s="279"/>
      <c r="H349" s="279"/>
    </row>
    <row r="350" spans="3:8" ht="12.75" customHeight="1">
      <c r="C350" s="279"/>
      <c r="D350" s="279"/>
      <c r="F350" s="279"/>
      <c r="H350" s="279"/>
    </row>
    <row r="351" spans="3:8" ht="15.75" customHeight="1"/>
    <row r="352" spans="3:8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M146"/>
  <mergeCells count="80">
    <mergeCell ref="O2:O3"/>
    <mergeCell ref="P2:P3"/>
    <mergeCell ref="O4:O5"/>
    <mergeCell ref="P4:P5"/>
    <mergeCell ref="O7:O8"/>
    <mergeCell ref="P7:P8"/>
    <mergeCell ref="O11:O15"/>
    <mergeCell ref="P11:P15"/>
    <mergeCell ref="O16:O17"/>
    <mergeCell ref="P16:P17"/>
    <mergeCell ref="O19:O20"/>
    <mergeCell ref="P19:P20"/>
    <mergeCell ref="O22:O23"/>
    <mergeCell ref="P22:P23"/>
    <mergeCell ref="O24:O25"/>
    <mergeCell ref="P24:P25"/>
    <mergeCell ref="O26:O27"/>
    <mergeCell ref="P26:P27"/>
    <mergeCell ref="O30:O32"/>
    <mergeCell ref="P30:P32"/>
    <mergeCell ref="O34:O35"/>
    <mergeCell ref="P34:P35"/>
    <mergeCell ref="O36:O37"/>
    <mergeCell ref="P36:P37"/>
    <mergeCell ref="O38:O39"/>
    <mergeCell ref="P38:P39"/>
    <mergeCell ref="O40:O41"/>
    <mergeCell ref="P40:P41"/>
    <mergeCell ref="O42:O44"/>
    <mergeCell ref="P42:P44"/>
    <mergeCell ref="O50:O51"/>
    <mergeCell ref="P50:P51"/>
    <mergeCell ref="O52:O54"/>
    <mergeCell ref="P52:P54"/>
    <mergeCell ref="O56:O58"/>
    <mergeCell ref="P56:P58"/>
    <mergeCell ref="O63:O64"/>
    <mergeCell ref="P63:P64"/>
    <mergeCell ref="O69:O70"/>
    <mergeCell ref="P69:P70"/>
    <mergeCell ref="O72:O74"/>
    <mergeCell ref="P72:P74"/>
    <mergeCell ref="O76:O77"/>
    <mergeCell ref="P76:P77"/>
    <mergeCell ref="O83:O86"/>
    <mergeCell ref="P83:P86"/>
    <mergeCell ref="O87:O88"/>
    <mergeCell ref="P87:P88"/>
    <mergeCell ref="O89:O91"/>
    <mergeCell ref="P89:P91"/>
    <mergeCell ref="O92:O93"/>
    <mergeCell ref="P92:P93"/>
    <mergeCell ref="O94:O96"/>
    <mergeCell ref="P94:P96"/>
    <mergeCell ref="O97:O98"/>
    <mergeCell ref="P97:P98"/>
    <mergeCell ref="O99:O101"/>
    <mergeCell ref="P99:P101"/>
    <mergeCell ref="O106:O107"/>
    <mergeCell ref="P106:P107"/>
    <mergeCell ref="O108:O109"/>
    <mergeCell ref="P108:P109"/>
    <mergeCell ref="O112:O113"/>
    <mergeCell ref="P112:P113"/>
    <mergeCell ref="O114:O115"/>
    <mergeCell ref="P114:P115"/>
    <mergeCell ref="O118:O119"/>
    <mergeCell ref="P118:P119"/>
    <mergeCell ref="O120:O121"/>
    <mergeCell ref="P120:P121"/>
    <mergeCell ref="O124:O125"/>
    <mergeCell ref="P124:P125"/>
    <mergeCell ref="O144:O145"/>
    <mergeCell ref="P144:P145"/>
    <mergeCell ref="O128:O129"/>
    <mergeCell ref="P128:P129"/>
    <mergeCell ref="O131:O132"/>
    <mergeCell ref="P131:P132"/>
    <mergeCell ref="O139:O140"/>
    <mergeCell ref="P139:P140"/>
  </mergeCells>
  <pageMargins left="0.75" right="0.75" top="1" bottom="1" header="0.511811023622047" footer="0.511811023622047"/>
  <pageSetup orientation="landscape" horizontalDpi="300" verticalDpi="30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zoomScaleNormal="100" workbookViewId="0"/>
  </sheetViews>
  <sheetFormatPr defaultColWidth="14.42578125" defaultRowHeight="12.75"/>
  <cols>
    <col min="1" max="1" width="8" customWidth="1"/>
    <col min="2" max="2" width="35.5703125" customWidth="1"/>
    <col min="3" max="3" width="13.7109375" customWidth="1"/>
    <col min="4" max="4" width="15" customWidth="1"/>
    <col min="5" max="5" width="11.5703125" customWidth="1"/>
    <col min="6" max="6" width="15.28515625" customWidth="1"/>
    <col min="7" max="7" width="16" customWidth="1"/>
    <col min="8" max="8" width="14.5703125" customWidth="1"/>
  </cols>
  <sheetData>
    <row r="1" spans="1:8" ht="45.75" customHeight="1">
      <c r="A1" s="75" t="s">
        <v>121</v>
      </c>
      <c r="B1" s="75" t="s">
        <v>191</v>
      </c>
      <c r="C1" s="75" t="s">
        <v>192</v>
      </c>
      <c r="D1" s="75" t="s">
        <v>193</v>
      </c>
      <c r="E1" s="75" t="s">
        <v>195</v>
      </c>
      <c r="F1" s="75" t="s">
        <v>197</v>
      </c>
      <c r="G1" s="75" t="s">
        <v>202</v>
      </c>
      <c r="H1" s="75" t="s">
        <v>200</v>
      </c>
    </row>
    <row r="2" spans="1:8" ht="12.75" customHeight="1">
      <c r="A2" s="283">
        <v>1</v>
      </c>
      <c r="B2" s="283" t="s">
        <v>347</v>
      </c>
      <c r="C2" s="283">
        <v>231</v>
      </c>
      <c r="D2" s="283">
        <f t="shared" ref="D2:D15" si="0">ROUNDDOWN(C2*1.02,0)</f>
        <v>235</v>
      </c>
      <c r="E2" s="283">
        <f t="shared" ref="E2:E12" si="1">D2</f>
        <v>235</v>
      </c>
      <c r="F2" s="283">
        <f t="shared" ref="F2:F15" si="2">ROUNDDOWN(D2*0.15,0)</f>
        <v>35</v>
      </c>
      <c r="G2" s="283">
        <f t="shared" ref="G2:G12" si="3">E2</f>
        <v>235</v>
      </c>
      <c r="H2" s="514">
        <f>SUM(G2:G12)</f>
        <v>2471</v>
      </c>
    </row>
    <row r="3" spans="1:8" ht="12.75" customHeight="1">
      <c r="A3" s="52">
        <v>28</v>
      </c>
      <c r="B3" s="52" t="s">
        <v>347</v>
      </c>
      <c r="C3" s="52">
        <v>206</v>
      </c>
      <c r="D3" s="52">
        <f t="shared" si="0"/>
        <v>210</v>
      </c>
      <c r="E3" s="52">
        <f t="shared" si="1"/>
        <v>210</v>
      </c>
      <c r="F3" s="52">
        <f t="shared" si="2"/>
        <v>31</v>
      </c>
      <c r="G3" s="52">
        <f t="shared" si="3"/>
        <v>210</v>
      </c>
      <c r="H3" s="514"/>
    </row>
    <row r="4" spans="1:8" ht="12.75" customHeight="1">
      <c r="A4" s="52">
        <v>29</v>
      </c>
      <c r="B4" s="52" t="s">
        <v>347</v>
      </c>
      <c r="C4" s="52">
        <v>205</v>
      </c>
      <c r="D4" s="52">
        <f t="shared" si="0"/>
        <v>209</v>
      </c>
      <c r="E4" s="52">
        <f t="shared" si="1"/>
        <v>209</v>
      </c>
      <c r="F4" s="52">
        <f t="shared" si="2"/>
        <v>31</v>
      </c>
      <c r="G4" s="52">
        <f t="shared" si="3"/>
        <v>209</v>
      </c>
      <c r="H4" s="514"/>
    </row>
    <row r="5" spans="1:8" ht="12.75" customHeight="1">
      <c r="A5" s="52">
        <v>30</v>
      </c>
      <c r="B5" s="52" t="s">
        <v>347</v>
      </c>
      <c r="C5" s="52">
        <v>325</v>
      </c>
      <c r="D5" s="52">
        <f t="shared" si="0"/>
        <v>331</v>
      </c>
      <c r="E5" s="52">
        <f t="shared" si="1"/>
        <v>331</v>
      </c>
      <c r="F5" s="52">
        <f t="shared" si="2"/>
        <v>49</v>
      </c>
      <c r="G5" s="52">
        <f t="shared" si="3"/>
        <v>331</v>
      </c>
      <c r="H5" s="514"/>
    </row>
    <row r="6" spans="1:8" ht="12.75" customHeight="1">
      <c r="A6" s="52">
        <v>73</v>
      </c>
      <c r="B6" s="52" t="s">
        <v>347</v>
      </c>
      <c r="C6" s="52">
        <v>216</v>
      </c>
      <c r="D6" s="52">
        <f t="shared" si="0"/>
        <v>220</v>
      </c>
      <c r="E6" s="52">
        <f t="shared" si="1"/>
        <v>220</v>
      </c>
      <c r="F6" s="52">
        <f t="shared" si="2"/>
        <v>33</v>
      </c>
      <c r="G6" s="52">
        <f t="shared" si="3"/>
        <v>220</v>
      </c>
      <c r="H6" s="514"/>
    </row>
    <row r="7" spans="1:8" ht="12.75" customHeight="1">
      <c r="A7" s="52">
        <v>76</v>
      </c>
      <c r="B7" s="52" t="s">
        <v>347</v>
      </c>
      <c r="C7" s="52">
        <v>207</v>
      </c>
      <c r="D7" s="52">
        <f t="shared" si="0"/>
        <v>211</v>
      </c>
      <c r="E7" s="52">
        <f t="shared" si="1"/>
        <v>211</v>
      </c>
      <c r="F7" s="52">
        <f t="shared" si="2"/>
        <v>31</v>
      </c>
      <c r="G7" s="52">
        <f t="shared" si="3"/>
        <v>211</v>
      </c>
      <c r="H7" s="514"/>
    </row>
    <row r="8" spans="1:8" ht="12.75" customHeight="1">
      <c r="A8" s="52">
        <v>77</v>
      </c>
      <c r="B8" s="52" t="s">
        <v>347</v>
      </c>
      <c r="C8" s="52">
        <v>186</v>
      </c>
      <c r="D8" s="52">
        <f t="shared" si="0"/>
        <v>189</v>
      </c>
      <c r="E8" s="52">
        <f t="shared" si="1"/>
        <v>189</v>
      </c>
      <c r="F8" s="52">
        <f t="shared" si="2"/>
        <v>28</v>
      </c>
      <c r="G8" s="52">
        <f t="shared" si="3"/>
        <v>189</v>
      </c>
      <c r="H8" s="514"/>
    </row>
    <row r="9" spans="1:8" ht="12.75" customHeight="1">
      <c r="A9" s="52">
        <v>95</v>
      </c>
      <c r="B9" s="52" t="s">
        <v>347</v>
      </c>
      <c r="C9" s="52">
        <v>179</v>
      </c>
      <c r="D9" s="52">
        <f t="shared" si="0"/>
        <v>182</v>
      </c>
      <c r="E9" s="52">
        <f t="shared" si="1"/>
        <v>182</v>
      </c>
      <c r="F9" s="52">
        <f t="shared" si="2"/>
        <v>27</v>
      </c>
      <c r="G9" s="52">
        <f t="shared" si="3"/>
        <v>182</v>
      </c>
      <c r="H9" s="514"/>
    </row>
    <row r="10" spans="1:8" ht="12.75" customHeight="1">
      <c r="A10" s="52">
        <v>96</v>
      </c>
      <c r="B10" s="52" t="s">
        <v>347</v>
      </c>
      <c r="C10" s="52">
        <v>221</v>
      </c>
      <c r="D10" s="52">
        <f t="shared" si="0"/>
        <v>225</v>
      </c>
      <c r="E10" s="52">
        <f t="shared" si="1"/>
        <v>225</v>
      </c>
      <c r="F10" s="52">
        <f t="shared" si="2"/>
        <v>33</v>
      </c>
      <c r="G10" s="52">
        <f t="shared" si="3"/>
        <v>225</v>
      </c>
      <c r="H10" s="514"/>
    </row>
    <row r="11" spans="1:8" ht="12.75" customHeight="1">
      <c r="A11" s="52">
        <v>97</v>
      </c>
      <c r="B11" s="52" t="s">
        <v>347</v>
      </c>
      <c r="C11" s="52">
        <v>242</v>
      </c>
      <c r="D11" s="52">
        <f t="shared" si="0"/>
        <v>246</v>
      </c>
      <c r="E11" s="52">
        <f t="shared" si="1"/>
        <v>246</v>
      </c>
      <c r="F11" s="52">
        <f t="shared" si="2"/>
        <v>36</v>
      </c>
      <c r="G11" s="52">
        <f t="shared" si="3"/>
        <v>246</v>
      </c>
      <c r="H11" s="514"/>
    </row>
    <row r="12" spans="1:8" ht="13.5" customHeight="1">
      <c r="A12" s="284">
        <v>98</v>
      </c>
      <c r="B12" s="284" t="s">
        <v>347</v>
      </c>
      <c r="C12" s="284">
        <v>209</v>
      </c>
      <c r="D12" s="284">
        <f t="shared" si="0"/>
        <v>213</v>
      </c>
      <c r="E12" s="284">
        <f t="shared" si="1"/>
        <v>213</v>
      </c>
      <c r="F12" s="284">
        <f t="shared" si="2"/>
        <v>31</v>
      </c>
      <c r="G12" s="284">
        <f t="shared" si="3"/>
        <v>213</v>
      </c>
      <c r="H12" s="514"/>
    </row>
    <row r="13" spans="1:8" ht="12.75" customHeight="1">
      <c r="A13" s="99">
        <v>43</v>
      </c>
      <c r="B13" s="106" t="s">
        <v>348</v>
      </c>
      <c r="C13" s="106">
        <v>177</v>
      </c>
      <c r="D13" s="106">
        <f t="shared" si="0"/>
        <v>180</v>
      </c>
      <c r="E13" s="515">
        <f>SUM(D13:D14)</f>
        <v>483</v>
      </c>
      <c r="F13" s="106">
        <f t="shared" si="2"/>
        <v>27</v>
      </c>
      <c r="G13" s="515">
        <f>SUM(F13:F14,E13)</f>
        <v>555</v>
      </c>
      <c r="H13" s="285">
        <f>D13+F13</f>
        <v>207</v>
      </c>
    </row>
    <row r="14" spans="1:8" ht="12.75" customHeight="1">
      <c r="A14" s="34">
        <v>43</v>
      </c>
      <c r="B14" s="49" t="s">
        <v>349</v>
      </c>
      <c r="C14" s="49">
        <v>298</v>
      </c>
      <c r="D14" s="49">
        <f t="shared" si="0"/>
        <v>303</v>
      </c>
      <c r="E14" s="515"/>
      <c r="F14" s="49">
        <f t="shared" si="2"/>
        <v>45</v>
      </c>
      <c r="G14" s="515"/>
      <c r="H14" s="286">
        <f>D14+F14</f>
        <v>348</v>
      </c>
    </row>
    <row r="15" spans="1:8" ht="13.5" customHeight="1">
      <c r="A15" s="110">
        <v>72</v>
      </c>
      <c r="B15" s="117" t="s">
        <v>349</v>
      </c>
      <c r="C15" s="117">
        <v>427</v>
      </c>
      <c r="D15" s="117">
        <f t="shared" si="0"/>
        <v>435</v>
      </c>
      <c r="E15" s="117">
        <f>D15</f>
        <v>435</v>
      </c>
      <c r="F15" s="117">
        <f t="shared" si="2"/>
        <v>65</v>
      </c>
      <c r="G15" s="117">
        <f>SUM(E15:F15)</f>
        <v>500</v>
      </c>
      <c r="H15" s="287">
        <f>D15+F15</f>
        <v>500</v>
      </c>
    </row>
    <row r="16" spans="1:8" ht="13.5" customHeight="1">
      <c r="A16" s="516" t="s">
        <v>350</v>
      </c>
      <c r="B16" s="516"/>
      <c r="C16" s="288">
        <f t="shared" ref="C16:H16" si="4">SUM(C2:C15)</f>
        <v>3329</v>
      </c>
      <c r="D16" s="288">
        <f t="shared" si="4"/>
        <v>3389</v>
      </c>
      <c r="E16" s="288">
        <f t="shared" si="4"/>
        <v>3389</v>
      </c>
      <c r="F16" s="288">
        <f t="shared" si="4"/>
        <v>502</v>
      </c>
      <c r="G16" s="288">
        <f t="shared" si="4"/>
        <v>3526</v>
      </c>
      <c r="H16" s="289">
        <f t="shared" si="4"/>
        <v>3526</v>
      </c>
    </row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H2:H12"/>
    <mergeCell ref="E13:E14"/>
    <mergeCell ref="G13:G14"/>
    <mergeCell ref="A16:B16"/>
  </mergeCells>
  <pageMargins left="0.75" right="0.75" top="1" bottom="1" header="0.511811023622047" footer="0.511811023622047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COMP PREÇOS EGE 2026</vt:lpstr>
      <vt:lpstr>UL, BAT, CABO, PALLET</vt:lpstr>
      <vt:lpstr>Seções Eleitorais_Interior</vt:lpstr>
      <vt:lpstr>Seções Eleitorais_Belém e Anani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Dilson Athias Mesquita</dc:creator>
  <dc:description/>
  <cp:lastModifiedBy>Manoel Ribeiro Cordeiro</cp:lastModifiedBy>
  <cp:revision>5</cp:revision>
  <cp:lastPrinted>2026-03-17T12:43:37Z</cp:lastPrinted>
  <dcterms:created xsi:type="dcterms:W3CDTF">2020-05-19T13:36:17Z</dcterms:created>
  <dcterms:modified xsi:type="dcterms:W3CDTF">2026-04-28T13:12:44Z</dcterms:modified>
  <dc:language>pt-BR</dc:language>
</cp:coreProperties>
</file>